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N:\ТД ЕСЭ_ИД\Отдел реализации НА и Н\Соколова\План рестуктуризации\!! Для размещения на сайт\"/>
    </mc:Choice>
  </mc:AlternateContent>
  <xr:revisionPtr revIDLastSave="0" documentId="13_ncr:1_{28646DD7-84CA-420A-B3D8-2F42F0693C3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Прил 4 - ОС" sheetId="1" r:id="rId1"/>
    <sheet name="Список" sheetId="3" r:id="rId2"/>
  </sheets>
  <externalReferences>
    <externalReference r:id="rId3"/>
    <externalReference r:id="rId4"/>
    <externalReference r:id="rId5"/>
    <externalReference r:id="rId6"/>
    <externalReference r:id="rId7"/>
    <externalReference r:id="rId8"/>
  </externalReferences>
  <definedNames>
    <definedName name="_xlnm._FilterDatabase" localSheetId="0" hidden="1">'Прил 4 - ОС'!$A$8:$CCC$1082</definedName>
    <definedName name="Количество">Список!$F$2:$F$7</definedName>
    <definedName name="обременение">[1]скрыт!$N$5:$N$8</definedName>
    <definedName name="планируемые">[2]скрыт!$H$5:$H$10</definedName>
    <definedName name="Состояние">Список!$E$2:$E$5</definedName>
    <definedName name="Список4">Список!$B$2:$B$5</definedName>
    <definedName name="Список5">Список!$A$2:$A$15</definedName>
    <definedName name="Список6">[3]Список!$A$2:$A$15</definedName>
    <definedName name="Способ">Список!$C$2:$C$6</definedName>
    <definedName name="СпособТМЦ">Список!$D$2:$D$4</definedName>
    <definedName name="СпособТМЦ1">[4]Список!$D$2:$D$4</definedName>
  </definedNames>
  <calcPr calcId="191029" refMode="R1C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808" i="1" l="1"/>
  <c r="P808" i="1"/>
  <c r="E809" i="1"/>
  <c r="P809" i="1"/>
  <c r="P813" i="1" l="1"/>
  <c r="E813" i="1"/>
  <c r="P812" i="1"/>
  <c r="E812" i="1"/>
  <c r="P811" i="1"/>
  <c r="F811" i="1"/>
  <c r="F813" i="1" s="1"/>
  <c r="E811" i="1"/>
  <c r="D811" i="1"/>
  <c r="P810" i="1"/>
  <c r="E810" i="1"/>
</calcChain>
</file>

<file path=xl/sharedStrings.xml><?xml version="1.0" encoding="utf-8"?>
<sst xmlns="http://schemas.openxmlformats.org/spreadsheetml/2006/main" count="9931" uniqueCount="3295">
  <si>
    <t>Балансодержатель</t>
  </si>
  <si>
    <t>Наименование непрофильного объекта</t>
  </si>
  <si>
    <t>Общая площадь</t>
  </si>
  <si>
    <t>Кадастровый номер</t>
  </si>
  <si>
    <t>Права на объект</t>
  </si>
  <si>
    <t>Текущее использование</t>
  </si>
  <si>
    <t>Тип обременения</t>
  </si>
  <si>
    <t>VIN</t>
  </si>
  <si>
    <t xml:space="preserve">Цвет </t>
  </si>
  <si>
    <t>Количество</t>
  </si>
  <si>
    <t>Характеристика объектов недвижимости</t>
  </si>
  <si>
    <t>Характеристика ТС</t>
  </si>
  <si>
    <t>Адрес местонахождения</t>
  </si>
  <si>
    <t>Общая информация</t>
  </si>
  <si>
    <t>Планируемый способ реструктуризации (реализация, аренда, ликвидация/списание)</t>
  </si>
  <si>
    <t>В перечень НПА ОС включаются основные средства в разрезе инвентарных номеров - запрещено включать в одну строку имущественный комплекс, если входящие в него объекты учитываются как отдельные инвентарные номера.</t>
  </si>
  <si>
    <t>Указанный номер позиции используется для идентификации объекта НПА при составлении отчетов по нему (о списании/о реализации) и в переписке между участниками процесса.</t>
  </si>
  <si>
    <t>Уникальный номер позиции</t>
  </si>
  <si>
    <t>Год постройки/
выпуска</t>
  </si>
  <si>
    <t>Информация о техническом состоянии, работоспособности и необходимости ремонта</t>
  </si>
  <si>
    <t>Пробег, тыс. км.</t>
  </si>
  <si>
    <t>Инв. номер</t>
  </si>
  <si>
    <t>В графе "Уникальный номер позиции" каждой строке присваивается уникальный номер, который не меняется и не присваивается другим позициям в дальнейшем, даже после выбытия старой позиции из перечня НПА.</t>
  </si>
  <si>
    <t>Металлопрокат</t>
  </si>
  <si>
    <t>Трубная продукция</t>
  </si>
  <si>
    <t>Запорная арматура и з/ч к ней</t>
  </si>
  <si>
    <t>Насосы и з/ч к ним</t>
  </si>
  <si>
    <t>Подшипники</t>
  </si>
  <si>
    <t>Высоковольтное оборудование</t>
  </si>
  <si>
    <t>Низковольтное оборудование</t>
  </si>
  <si>
    <t>Оборудование и з/ч КИПиА</t>
  </si>
  <si>
    <t>Запчасти котлов</t>
  </si>
  <si>
    <t>Запчасти мельниц</t>
  </si>
  <si>
    <t>Запчасти дробилок</t>
  </si>
  <si>
    <t>Запчасти турбин</t>
  </si>
  <si>
    <t>Запчасти материалы ленточного конвейера</t>
  </si>
  <si>
    <t>Список 5</t>
  </si>
  <si>
    <t>Список 4</t>
  </si>
  <si>
    <t>Недвижимость</t>
  </si>
  <si>
    <t>Земельный участок</t>
  </si>
  <si>
    <t>Транспортное средство</t>
  </si>
  <si>
    <t>Оборудование</t>
  </si>
  <si>
    <t>Прочее</t>
  </si>
  <si>
    <t>Список способа реструктуризации</t>
  </si>
  <si>
    <t>Реализация</t>
  </si>
  <si>
    <t>Аренда</t>
  </si>
  <si>
    <t>Списание</t>
  </si>
  <si>
    <t>Передача в муниципальную собственность</t>
  </si>
  <si>
    <t>Консервация</t>
  </si>
  <si>
    <t>Состояние</t>
  </si>
  <si>
    <t>СпособТМЦ</t>
  </si>
  <si>
    <t>Вовлечение</t>
  </si>
  <si>
    <t>новый</t>
  </si>
  <si>
    <t>б/у пригодный</t>
  </si>
  <si>
    <t>б/у непригодный - списание (металлолом)</t>
  </si>
  <si>
    <t>б/у непригодный - списание (утиль)</t>
  </si>
  <si>
    <t>тн.</t>
  </si>
  <si>
    <t>кг.</t>
  </si>
  <si>
    <t>шт.</t>
  </si>
  <si>
    <t>м.</t>
  </si>
  <si>
    <t>км.</t>
  </si>
  <si>
    <t>компл.</t>
  </si>
  <si>
    <t xml:space="preserve">Автопогрузчик ВП-05 </t>
  </si>
  <si>
    <t>Ангарский центр транспортной и складской логистики</t>
  </si>
  <si>
    <t>серо-желтый</t>
  </si>
  <si>
    <t>1889м/ч</t>
  </si>
  <si>
    <t>Неисправность гидравлики</t>
  </si>
  <si>
    <t>нет</t>
  </si>
  <si>
    <t xml:space="preserve">г. Нижний Новгород, ул. Новикова Прибоя, 18 </t>
  </si>
  <si>
    <t>-</t>
  </si>
  <si>
    <t>право собственности</t>
  </si>
  <si>
    <t>не используется</t>
  </si>
  <si>
    <t>списание</t>
  </si>
  <si>
    <t>Фильтр ФПУ-3</t>
  </si>
  <si>
    <t>1985</t>
  </si>
  <si>
    <t>Фильтр ФПУ-4</t>
  </si>
  <si>
    <t>Фильтр ФПУ-5</t>
  </si>
  <si>
    <t>реализация</t>
  </si>
  <si>
    <t>Автопогрузчик 4014</t>
  </si>
  <si>
    <t>г. Ангарск,2-й промышленный массив, 1852 км а/д Новосибирск-Иркутск, стр.9</t>
  </si>
  <si>
    <t>В собственности</t>
  </si>
  <si>
    <t>серый</t>
  </si>
  <si>
    <t>не исправен, требуется ремонт гидравлики</t>
  </si>
  <si>
    <t>Бетоносмесительная установка</t>
  </si>
  <si>
    <t>используется</t>
  </si>
  <si>
    <t>в рабочем состоянии</t>
  </si>
  <si>
    <t>Вентилятор ВРП 122-45 № 8 с электродвигателем 11,0</t>
  </si>
  <si>
    <t>необходимость ремонта</t>
  </si>
  <si>
    <t>Весы ВСУ-Т30000-1П4</t>
  </si>
  <si>
    <t>Вибропресс "ГЕВИТ"</t>
  </si>
  <si>
    <t>Компьютер КОНСТРУКТОРСКИЙ ПК</t>
  </si>
  <si>
    <t>морально устарел</t>
  </si>
  <si>
    <t>Конвейер ленточный стационарный</t>
  </si>
  <si>
    <t>Контейнер 24 т.</t>
  </si>
  <si>
    <t>0000118</t>
  </si>
  <si>
    <t>Котел электрический КЭПР-250/0,4</t>
  </si>
  <si>
    <t>неисправен, требуется ремонт</t>
  </si>
  <si>
    <t>Ленточный транспотер</t>
  </si>
  <si>
    <t>0000148</t>
  </si>
  <si>
    <t>Минипогрузчик Hundai HSL 850</t>
  </si>
  <si>
    <t>HHIHS702HB0000507</t>
  </si>
  <si>
    <t>в рабочем состоянии, требуется замена лопаты</t>
  </si>
  <si>
    <t>Многофункц. устр. 3050 принтер/факс/копир/цветн.ск</t>
  </si>
  <si>
    <t>0000115</t>
  </si>
  <si>
    <t>Погрузчик вилочный</t>
  </si>
  <si>
    <t>бело-серый</t>
  </si>
  <si>
    <t>в ремонте, замена двигателя</t>
  </si>
  <si>
    <t>Погрузчик вилочный HELI  CPCD30</t>
  </si>
  <si>
    <t>020306A0323</t>
  </si>
  <si>
    <t>красный</t>
  </si>
  <si>
    <t>Прес-форма для произв.  плиты тротуарной 250х250</t>
  </si>
  <si>
    <t>Прес-форма для произв. камня стенового 390х190х188</t>
  </si>
  <si>
    <t>Прес-форма для произв. камня бортового БР 100.30.18</t>
  </si>
  <si>
    <t>Прес-форма для произв.плиты тротуарной Эдд 1.6</t>
  </si>
  <si>
    <t>Пресс гидровлический П-125</t>
  </si>
  <si>
    <t>Пресс-форма для произв. камня бортового БР 100.30.15</t>
  </si>
  <si>
    <t>Промышленный пылесос ADS330</t>
  </si>
  <si>
    <t>ИЗПС00001292</t>
  </si>
  <si>
    <t>Система наружного видеонаблюдения</t>
  </si>
  <si>
    <t>Склад цемента</t>
  </si>
  <si>
    <t>Трансформатор силовой ТП-3</t>
  </si>
  <si>
    <t>Трансформатор ТМ 400 кВа 10 кВ</t>
  </si>
  <si>
    <t>требуется ремонт</t>
  </si>
  <si>
    <t>Гранулятор окатывания тарельчатый ОТ-3000 УО 2</t>
  </si>
  <si>
    <t>г. Ангарск,2-й промышленный массив, 1852 км а/д Новосибирск-Иркутск, стр.10</t>
  </si>
  <si>
    <t>Смеситель-гранулятор ТГЛ-041</t>
  </si>
  <si>
    <t>г. Ангарск,2-й промышленный массив, 1852 км а/д Новосибирск-Иркутск, стр.11</t>
  </si>
  <si>
    <t>Шнековый конвейер</t>
  </si>
  <si>
    <t>Здание ул Октябрьская 36 кадастровый номер 66:45:0000000:10146</t>
  </si>
  <si>
    <t>Ю02136</t>
  </si>
  <si>
    <t>г. Каменск-Уральский, Свердловская область</t>
  </si>
  <si>
    <t>66:45:0000000:10146</t>
  </si>
  <si>
    <t>Собственность</t>
  </si>
  <si>
    <t>Нежилое помещение</t>
  </si>
  <si>
    <t>не зарегистрировано</t>
  </si>
  <si>
    <t>Ремонт коммуникаций, косметический ремонт внутренних помещений</t>
  </si>
  <si>
    <t>Здание ул Октябрьская 38а (административный корп) кадастровый номер 66:45:0200226:212</t>
  </si>
  <si>
    <t>Ю02138</t>
  </si>
  <si>
    <t>66:45:0200226:212</t>
  </si>
  <si>
    <t>Здание административного корпуса №2</t>
  </si>
  <si>
    <t>Ремонт фасадов, входной группы, косметический ремонт внутренних помещений</t>
  </si>
  <si>
    <t>Здание ул Октябрьская 40 (административный корп) кадастровый номер 66:45:0200226:217</t>
  </si>
  <si>
    <t>Ю02139</t>
  </si>
  <si>
    <t>66:45:0200226:217</t>
  </si>
  <si>
    <t>Здание административного корпуса №1</t>
  </si>
  <si>
    <t>Здание ул Октябрьская 40 (нежилое помещение 49,2 кв.м.) кадастровый номер 66:45:0200251:89</t>
  </si>
  <si>
    <t>Ю02140</t>
  </si>
  <si>
    <t>66:45:0200251:89</t>
  </si>
  <si>
    <t>Трансформаторная подстанция</t>
  </si>
  <si>
    <t>Ремонт фасадов,  косметический ремонт внутри помещения</t>
  </si>
  <si>
    <t>Земельный участок S=11625 кв.м.кад.номер 66:45:0200251:4</t>
  </si>
  <si>
    <t>ИЭПЮ02177</t>
  </si>
  <si>
    <t>66:45:0200251:4</t>
  </si>
  <si>
    <t>аренда</t>
  </si>
  <si>
    <t>Земельный участок S=84 кв.м.кад.номер 66:45:0200251:31</t>
  </si>
  <si>
    <t>ИЭПЮ02176</t>
  </si>
  <si>
    <t xml:space="preserve"> 20.08.2019</t>
  </si>
  <si>
    <t>66:45:0200251:31</t>
  </si>
  <si>
    <t>Иркутск</t>
  </si>
  <si>
    <t>Тепловизор FLIR i40</t>
  </si>
  <si>
    <t>Ангарск</t>
  </si>
  <si>
    <t>Тепловизор FLIR i50SV</t>
  </si>
  <si>
    <t>Установка высоковольтная переменного напряжения ALT 120/60</t>
  </si>
  <si>
    <t>Газоанализатор АНКАТ-310-01</t>
  </si>
  <si>
    <t>Усть-Илимск</t>
  </si>
  <si>
    <t>Измеритель напряжённости поля промышленной частоты П3-70</t>
  </si>
  <si>
    <t xml:space="preserve">КАМАЗ 5320 </t>
  </si>
  <si>
    <t xml:space="preserve">ИЭТ00000783         </t>
  </si>
  <si>
    <t>г. Иркутск, Бульвар Рябикова, 67</t>
  </si>
  <si>
    <t>ХТС 532000Р1061357</t>
  </si>
  <si>
    <t>белый</t>
  </si>
  <si>
    <t>УАЗ 22069</t>
  </si>
  <si>
    <t>ИЭТ23167</t>
  </si>
  <si>
    <t xml:space="preserve"> г Усть-Илимск, территория Усть-Илимская ГЭС</t>
  </si>
  <si>
    <t>ХТТ22069060464834</t>
  </si>
  <si>
    <t>белая ночь</t>
  </si>
  <si>
    <t>КАМАЗ 5320</t>
  </si>
  <si>
    <t xml:space="preserve">ИЭТ022354   </t>
  </si>
  <si>
    <t>г.Братск, ж/р Энергетик, ул. Промышленная 2, автоколонна №12, территория автохозяйства БГЭС.</t>
  </si>
  <si>
    <t>ХТС 532000Р2055893</t>
  </si>
  <si>
    <t>VOLKSWAGEN PASSAT</t>
  </si>
  <si>
    <t xml:space="preserve">ИЭТ020493   </t>
  </si>
  <si>
    <t>г. Усолье – Сибирское ул Индустриальная 41</t>
  </si>
  <si>
    <t>WVWZZZ3BZ4P333771</t>
  </si>
  <si>
    <t>серебристый</t>
  </si>
  <si>
    <t>ЗИЛ 131ВС 22МС</t>
  </si>
  <si>
    <t xml:space="preserve">ИЭТ020782   </t>
  </si>
  <si>
    <t>отсутствует</t>
  </si>
  <si>
    <t>зеленый</t>
  </si>
  <si>
    <t>КАМАЗ 55111</t>
  </si>
  <si>
    <t xml:space="preserve">ИЭТ020776   </t>
  </si>
  <si>
    <t>не установлен</t>
  </si>
  <si>
    <t xml:space="preserve">ИЭТ020601   </t>
  </si>
  <si>
    <t>ХТС551110N2087278</t>
  </si>
  <si>
    <t>ГАЗ 2752</t>
  </si>
  <si>
    <t xml:space="preserve">ИЭТ73049    </t>
  </si>
  <si>
    <t>г. Иркутск, Бульвар Рябикова, 43/5</t>
  </si>
  <si>
    <t>Х96275200В0686074</t>
  </si>
  <si>
    <t xml:space="preserve">ИЭТ024756   </t>
  </si>
  <si>
    <t>Х96275200В0692035</t>
  </si>
  <si>
    <t>ГАЗ 2217</t>
  </si>
  <si>
    <t xml:space="preserve">ИЭТ023594   </t>
  </si>
  <si>
    <t xml:space="preserve"> г. Усть-Илимск, территория Усть-Илимская ГЭС</t>
  </si>
  <si>
    <t>ХТН22170020041355</t>
  </si>
  <si>
    <t>темно-красный</t>
  </si>
  <si>
    <t>ГАЗ 310204</t>
  </si>
  <si>
    <t>ИЭТ73056</t>
  </si>
  <si>
    <t>Иркутская ГЭС , Старо-Кузьмихинская 95Б</t>
  </si>
  <si>
    <t>X9631020051292920</t>
  </si>
  <si>
    <t>буран</t>
  </si>
  <si>
    <t xml:space="preserve">ИЭТ024604   </t>
  </si>
  <si>
    <t>ХТТ22069030450965</t>
  </si>
  <si>
    <t>КАМАЗ 6520</t>
  </si>
  <si>
    <t xml:space="preserve">ИЭТ023264 </t>
  </si>
  <si>
    <t>г. Братск, центральная часть, территория Районной Галачинской Котельной (РГК)</t>
  </si>
  <si>
    <t>ХТС 6520007 1133365</t>
  </si>
  <si>
    <t>оранжевый</t>
  </si>
  <si>
    <t xml:space="preserve">УРАЛ 5557-1152 КС 3574 </t>
  </si>
  <si>
    <t xml:space="preserve">ИЭТ022276   </t>
  </si>
  <si>
    <t>г. Железногорск-Илимский, Промзона ТЭЦ-16</t>
  </si>
  <si>
    <t>X1P555700N0034658</t>
  </si>
  <si>
    <t xml:space="preserve">желтый </t>
  </si>
  <si>
    <t>ЭО-2621</t>
  </si>
  <si>
    <t xml:space="preserve">ИЭТ021061   </t>
  </si>
  <si>
    <t>г. Саянск, Пром площадка, Ново-Зиминская ТЭЦ</t>
  </si>
  <si>
    <t>многоцветный</t>
  </si>
  <si>
    <t>HITACHI ZX240-3</t>
  </si>
  <si>
    <t xml:space="preserve">ИЭТ023548   </t>
  </si>
  <si>
    <t>г. Ангарск, 2-ой Промышленный массив, квартал 17, строение 163</t>
  </si>
  <si>
    <t>ПАЗ-32053</t>
  </si>
  <si>
    <t>ИЭТ73038</t>
  </si>
  <si>
    <t> г. Ангарск, КВАРТАЛ 41 (второй промышленный массив тер.)</t>
  </si>
  <si>
    <t>Х1М3205С0А0004626</t>
  </si>
  <si>
    <t>ГАЗ 3307 КО 503 В</t>
  </si>
  <si>
    <t xml:space="preserve">ИЭТ022109   </t>
  </si>
  <si>
    <t>голубой</t>
  </si>
  <si>
    <t>ЗИЛ 131 ПАРМ</t>
  </si>
  <si>
    <t xml:space="preserve">ИЭТ022788   </t>
  </si>
  <si>
    <t>г. Усть-Илимск, территория Усть-Илимская ГЭС</t>
  </si>
  <si>
    <t>ХТZ00131НМ0946123</t>
  </si>
  <si>
    <t>хаки</t>
  </si>
  <si>
    <t>УАЗ 220692</t>
  </si>
  <si>
    <t xml:space="preserve">ИЭТ022782   </t>
  </si>
  <si>
    <t>ХТТ22069230463076</t>
  </si>
  <si>
    <t>светло-серый</t>
  </si>
  <si>
    <t>ГАЗ 3102</t>
  </si>
  <si>
    <t xml:space="preserve">ИЭТ024827   </t>
  </si>
  <si>
    <t>ХТН31020041214926</t>
  </si>
  <si>
    <t>ЗИЛ 279521</t>
  </si>
  <si>
    <t>ИЭТ023127</t>
  </si>
  <si>
    <t>Х8927952150ВR5004</t>
  </si>
  <si>
    <t>Земельный участок кадастровый номер  38:28:010222:4, площадью 71,0 кв.м. (на участке расположен гараж) Разрешенное использование: Под производственные гаражи</t>
  </si>
  <si>
    <t xml:space="preserve">Иркутская область, г. Саянск,м-он Южный 151, гараж № 19 </t>
  </si>
  <si>
    <t>71,0 кв.м.</t>
  </si>
  <si>
    <t>38:28:010222:4</t>
  </si>
  <si>
    <t>Свидетельство о государственной регистрации права  38 АД 455057 от 18.04.2011</t>
  </si>
  <si>
    <t>удовл</t>
  </si>
  <si>
    <t>Здание одноэтажное кирпичное пристроенное (Блок на 2 автомобиля (г. Саянск)), общей площадью 57,1 кв. м, кадастровый номер: 38:28:010904:166</t>
  </si>
  <si>
    <t>052161</t>
  </si>
  <si>
    <t>Иркутская область, г. Саянск</t>
  </si>
  <si>
    <t>57,1 кв. м.</t>
  </si>
  <si>
    <t>38:28:010904:166</t>
  </si>
  <si>
    <t>Свидетельство о государственной регистрации права  38 АБ 202302 от 30.07.2003</t>
  </si>
  <si>
    <t>Земельный участок кадастровый номер  38:28:010904:68, площадью 9545 кв.м. (на участке растоложено здание Тепляк). Разрешенное использование: для строительства и эксплуатации ТЭЦ.</t>
  </si>
  <si>
    <t xml:space="preserve">Иркутская область, г. Саянск, тер. Промплощадка </t>
  </si>
  <si>
    <t>9545 кв.м.</t>
  </si>
  <si>
    <t>38:28:010904:68</t>
  </si>
  <si>
    <t>Свидетельство о государственной регистрации права  38 АГ 936692 от 30.12.2009</t>
  </si>
  <si>
    <t>Тепляк, назначение: здание нежилое, 1-этажный, общая площадь - 798,5 кв.м., кадастровый номер: 38:28:010904:164</t>
  </si>
  <si>
    <t>Иркутская область, муниципальное образование "город Саянск" промышленный узел промплощадка Ново-Зиминская ТЭЦ, стр.2</t>
  </si>
  <si>
    <t>798,5 кв.м.</t>
  </si>
  <si>
    <t>38:28:010904:164</t>
  </si>
  <si>
    <t>выписка из ЕГРН от 09.10.2019</t>
  </si>
  <si>
    <t xml:space="preserve">УАЗ 390945 </t>
  </si>
  <si>
    <t>00-000987</t>
  </si>
  <si>
    <t>РХ, г. Саяногорск , ул Транспортная 13</t>
  </si>
  <si>
    <t>собственность</t>
  </si>
  <si>
    <t>XTT390945H1203035</t>
  </si>
  <si>
    <t>зеленый неметаллик</t>
  </si>
  <si>
    <t>Коррозия в местах крепления кабины, кузова к раме, крепление рулевого редуктора к раме. Трещины в местах сварки к кронштейнам крепления к раме, ранее рама, в месте крепления топливного бака, ремонтировалась (усиливали) на сегодняшний день появились новые трещины. Требуется замена рамы.   Требуется кап.ремонт ДВС, КПП и раздаточной коробки</t>
  </si>
  <si>
    <t xml:space="preserve">ГАЗ ВМ № 32841 </t>
  </si>
  <si>
    <t>XWX32841A80000055</t>
  </si>
  <si>
    <t>Коррозия в крыльях, полу кабины, сквозная коррозия в полу кунга, крепления кунга к раме автомобиля, имеются трещины в корпусе кунга. Требуется замена рамы. Требуется кап.ремонт ДВС, КПП и раздаточной коробки</t>
  </si>
  <si>
    <t>земельный участок</t>
  </si>
  <si>
    <t>РХ, г. Саяногорск , ул Транспортная 13, уч.1</t>
  </si>
  <si>
    <t>19:0:030203:7780</t>
  </si>
  <si>
    <t xml:space="preserve">ЗУ образован в результате раздела основного ЗУ. На ЗУ отстствуют  объекты недвижимости. </t>
  </si>
  <si>
    <t>РХ, г. Саяногорск , ул Транспортная 13, уч.4</t>
  </si>
  <si>
    <t>19:0:030203:7783</t>
  </si>
  <si>
    <t>РХ, г. Саяногорск , ул Транспортная 13, уч.3</t>
  </si>
  <si>
    <t>19:0:030203:7782</t>
  </si>
  <si>
    <t>жд путь ПАО "РусГидро"</t>
  </si>
  <si>
    <t xml:space="preserve">ЗУ образован в результате раздела основного ЗУ. На ЗУ расположен часть жд пути ПАО "РусГидро". </t>
  </si>
  <si>
    <t>Аппарат окрасочный EVOX-2200-220 компл.Е-3</t>
  </si>
  <si>
    <t>г. Иркутск /Склад ПЧ Иркутск</t>
  </si>
  <si>
    <t xml:space="preserve">не востребован </t>
  </si>
  <si>
    <t>Мини АТС (КОТС-01) в комплекте</t>
  </si>
  <si>
    <t>не востребована</t>
  </si>
  <si>
    <t>Мобильная р/ст Icom IC-F111 136-174МГц,128к,50Вт</t>
  </si>
  <si>
    <t>не востребована в связи с разностью частоты эфира</t>
  </si>
  <si>
    <t>Насос покрасочный ULTRA MAX II 695 Premium 220V</t>
  </si>
  <si>
    <t>не востребован</t>
  </si>
  <si>
    <t>Стационарная радиостанция "Motorolla 146"</t>
  </si>
  <si>
    <t>Станция для зарядки огнетушителей CFA-Mobil</t>
  </si>
  <si>
    <t>не исправна (требуется ремонт)</t>
  </si>
  <si>
    <t>Вышка ПСРВ-21,0 базовый блок с ограждениями</t>
  </si>
  <si>
    <t>не востребована в связи с отсутствием документов и ветхим состоянием настилов</t>
  </si>
  <si>
    <t>Станция PSM-Junior.230В(арт.186001)</t>
  </si>
  <si>
    <t>Компрессор поршневой PremiumCompact(к заряд.станц)Kaeser</t>
  </si>
  <si>
    <t>не исправен (требуется ремонт)</t>
  </si>
  <si>
    <t>г. Братск / склад ПЧ в г. Братск</t>
  </si>
  <si>
    <t>Мобильная р/ст Icom IC-F110 136-174МГц,128к,50Вт</t>
  </si>
  <si>
    <t>.00050001/ заводской №5226921</t>
  </si>
  <si>
    <t xml:space="preserve">Истек срок эксплуатации  установленный заводом изготовителем </t>
  </si>
  <si>
    <t>ООО "Теплосети"</t>
  </si>
  <si>
    <t>Распределительное устройство (КСО-301М, ЩО-70, Счетчик Меркурий 230АRТ</t>
  </si>
  <si>
    <t>А00000663</t>
  </si>
  <si>
    <t>г. Н.Новгород, у дома 1а по пр.Ильича</t>
  </si>
  <si>
    <t>84,5 м2</t>
  </si>
  <si>
    <t>52:18:0040272:297</t>
  </si>
  <si>
    <t>соответствует нормативно-техническим требованиям, состояние рабочее</t>
  </si>
  <si>
    <t>Распределительное устройство (Шкаф КРУ К-XII, Ячейка ПР-9332, Счетчик СЭТ-4ТМ.02М)</t>
  </si>
  <si>
    <t>А00000735</t>
  </si>
  <si>
    <t>г. Н.Новгород, ул. Порядковая, 1</t>
  </si>
  <si>
    <t>75,5 м2</t>
  </si>
  <si>
    <t>52:18:0050305:98</t>
  </si>
  <si>
    <t>А00000738</t>
  </si>
  <si>
    <t>г. Н.Новгород, ул. Кутузова, 20</t>
  </si>
  <si>
    <t>35,62 м2</t>
  </si>
  <si>
    <t>52:18:0050284:125</t>
  </si>
  <si>
    <t>Трансформатор ТМГ 250/6</t>
  </si>
  <si>
    <t>А00000796</t>
  </si>
  <si>
    <t>А00000797</t>
  </si>
  <si>
    <t>Трансформатор ТМЗ 1000/10</t>
  </si>
  <si>
    <t>А00000798</t>
  </si>
  <si>
    <t>А00000799</t>
  </si>
  <si>
    <t>Трансформатор ТМЗ 63/6</t>
  </si>
  <si>
    <t>А00000800</t>
  </si>
  <si>
    <t>А00000801</t>
  </si>
  <si>
    <t>удовлетворительное</t>
  </si>
  <si>
    <t>Зап.поселок инженерные сети</t>
  </si>
  <si>
    <t xml:space="preserve">Иркутская область, г. Усолье-Сибирское </t>
  </si>
  <si>
    <t>н/д</t>
  </si>
  <si>
    <t xml:space="preserve">Объект не  является недвижимым имуществом по заключению Госстройнадзора от 27.02.2019 № 02-72-387/19 "О рассмотрении обращения" </t>
  </si>
  <si>
    <t>Защитный</t>
  </si>
  <si>
    <t>1-комнатная квартира ,жилое помещение,этаж 3,площадь 40,5 кв.м. ул. Шевченко д.14, кв.30</t>
  </si>
  <si>
    <t>Иркутская обл., г. Черемхово,ул. Шевченко д.14, кв.30</t>
  </si>
  <si>
    <t>40,5 кв.м.</t>
  </si>
  <si>
    <t>38:33:000000:981</t>
  </si>
  <si>
    <t>право собственности зарегистрировано</t>
  </si>
  <si>
    <t>найм</t>
  </si>
  <si>
    <t>Состояние удовлетворительное</t>
  </si>
  <si>
    <t>2-комнатная квартира,жилое помещение, этаж 2,площадь 52,4 кв.м ул. Шевченко д.18 ,кв 27</t>
  </si>
  <si>
    <t>Иркутская обл., г. Черемхово,ул. Шевченко д.18, кв.27</t>
  </si>
  <si>
    <t>52,4 кв.м.</t>
  </si>
  <si>
    <t>38:33:000000:988</t>
  </si>
  <si>
    <t>Наружный водопровод здания диспетчерского пункта</t>
  </si>
  <si>
    <t>Усть-Ордынский
Бурятский автономный округ, Нукутский район, п. Новонукутск</t>
  </si>
  <si>
    <t>110 м.</t>
  </si>
  <si>
    <t>право собственности не  зарегистрировано</t>
  </si>
  <si>
    <t>аренда ОАО ИЭСК</t>
  </si>
  <si>
    <t>Здание гаража Алятского участка</t>
  </si>
  <si>
    <t>Усть-Ордынский
Бурятский автономный округ, Аларский район, с. Аляты</t>
  </si>
  <si>
    <t>60,9 кв.м.</t>
  </si>
  <si>
    <t>Рабочее состояние</t>
  </si>
  <si>
    <t>Здание проходной с помещением связи базы ЗРЭС</t>
  </si>
  <si>
    <t>Иркутская обл. п. Залари, ул. Ленина, 107</t>
  </si>
  <si>
    <t>48,6 кв. м.</t>
  </si>
  <si>
    <t>г.Братск,             ЦУ ТЭЦ-6</t>
  </si>
  <si>
    <t>068</t>
  </si>
  <si>
    <t>В работоспособном состоянии. Требует планово-предупредительного ремонта.</t>
  </si>
  <si>
    <t>655017, Россия, Республика Хакасия, г.Абакан, Ташебинский промузел промзона, Промплощадка, Абаканвагонмаш тер.</t>
  </si>
  <si>
    <t>свидетельство праве собственности</t>
  </si>
  <si>
    <t xml:space="preserve">не используется </t>
  </si>
  <si>
    <t>Не завершенное строительством здание ГПП-3</t>
  </si>
  <si>
    <t>АСЭ000006</t>
  </si>
  <si>
    <t>обременений нет</t>
  </si>
  <si>
    <t>Не завершенный строительством УОВ № 2</t>
  </si>
  <si>
    <t>АСЭ000008</t>
  </si>
  <si>
    <t>Незавершенная строительством центральная заводская лаборатория</t>
  </si>
  <si>
    <t>АСЭ000002</t>
  </si>
  <si>
    <t>Белый</t>
  </si>
  <si>
    <t>желтый</t>
  </si>
  <si>
    <t>ООО "Заводские сети"</t>
  </si>
  <si>
    <t>г. Нижний Новгород, ул. Шнитникова,19</t>
  </si>
  <si>
    <t>Выкатной элемент с в/в выключателем ВМПЭ-10-3150</t>
  </si>
  <si>
    <t>0627</t>
  </si>
  <si>
    <t>дата ввода в эксплуатацию 31.12.2007г. Номинальное наряжение - 6 кВ;
Номинальный ток - 3150 А.не использовался, с консервации;  АВС, документов нет</t>
  </si>
  <si>
    <t>Трансформатор силовой ТСЗУ-1600/10/0,4</t>
  </si>
  <si>
    <t>0539</t>
  </si>
  <si>
    <t>Б/У, короткое замыкание между обмотками высокого напряжения, требуется ремонт дата ввода в эксплуатацию 31.03.2007г. Мощность - 1600 кВа; номинальное напряжение - 10 кВ.; АВС; документов нет, горелый.</t>
  </si>
  <si>
    <t>Автомобиль ГАЗ-2705-434</t>
  </si>
  <si>
    <t>0619</t>
  </si>
  <si>
    <t>X9627050070582505</t>
  </si>
  <si>
    <t>синий</t>
  </si>
  <si>
    <t>Многочисленная коррозия элементов кузова, крыльев, дверей, сквозная коррозия подножек и пола. Трещина лобового стекла со стороны пассажира.Сиденья обтерлись, каркасы сидений покрылись коррозией.  Внутренняя отделка потрескалась, местами отсутствует.Требуется капитальный ремонт: двигателя и замена выпускной системы;КПП; вала; кардана.</t>
  </si>
  <si>
    <t>Автомобиль(фургон) ГАЗ-3309 (4795-0000010-13)</t>
  </si>
  <si>
    <t>0517</t>
  </si>
  <si>
    <t>XUL47951370000262</t>
  </si>
  <si>
    <t xml:space="preserve">Многочисленная коррозия элементов кабины, крыльев, дверей, сквозная коррозия подножек и пола. Трещина лобового стекла со стороны пассажира. Требуется внутренняя отделка, ремонт и  замена обивки сидений. Проржавели корпуса задних  фонарей,  светоотражатели. АКБ 6СТ132 установлена 28.06.2013 г. </t>
  </si>
  <si>
    <t>Лаборатория электротехническая СУРА-311</t>
  </si>
  <si>
    <t>Z783009TFG0029042</t>
  </si>
  <si>
    <t>Незначительная коррозия кузова; трещина лобового стекла со стороны пассажира; салон в удовлетворительном состоянии; двигатель сухой, не дымит, заводится; капитальному ремонту не подвергался.</t>
  </si>
  <si>
    <t>нет данных</t>
  </si>
  <si>
    <t>ООО "Генерация тепла"</t>
  </si>
  <si>
    <t>Коммерческий узел учета расхода газа кот.Больница №40 ул.Смирнова, 71</t>
  </si>
  <si>
    <t>А00000581</t>
  </si>
  <si>
    <t>г.Нижний Новгород ул. Смирнова, 71</t>
  </si>
  <si>
    <t>Неработоспособен, необходим ремонт, поверка СИ</t>
  </si>
  <si>
    <t>Коммерческий узел учета расхода газа кот.пр.Ленина, д.22В</t>
  </si>
  <si>
    <t>А00000493</t>
  </si>
  <si>
    <t>г.Нижний Новгород пр.Ленина, д.22В</t>
  </si>
  <si>
    <t>Коммерческий узел учета расхода газа кот.ул.Геройская, д.2А</t>
  </si>
  <si>
    <t>А00000495</t>
  </si>
  <si>
    <t>г.Нижний Новгород ул.Геройская, д.2А</t>
  </si>
  <si>
    <t>Коммерческий узел учета расхода газа кот.ул.Снежная, д.100</t>
  </si>
  <si>
    <t>А00000492</t>
  </si>
  <si>
    <t>г.Нижний Новгород ул.Снежная, д.100</t>
  </si>
  <si>
    <t>Насос 1К 150-125-315</t>
  </si>
  <si>
    <t>А00000508</t>
  </si>
  <si>
    <t>Неработоспособен, необходим ремонт</t>
  </si>
  <si>
    <t>Узел учета расхода газа Ирвис</t>
  </si>
  <si>
    <t>А00000625</t>
  </si>
  <si>
    <t>ГАЗ-311050-0000501, государственный регистрационный знак Т598ОС</t>
  </si>
  <si>
    <t>г.Иркутск, ул. Байкальская 259</t>
  </si>
  <si>
    <t>Х9631105061348485</t>
  </si>
  <si>
    <t>Омега</t>
  </si>
  <si>
    <t>Исправен</t>
  </si>
  <si>
    <t>Камаз-680504 с краном манипулятором, государственный регистрационный знак Р895СС</t>
  </si>
  <si>
    <t>г.Ангарск, ГРЗ</t>
  </si>
  <si>
    <t>Х8968050483DW4001</t>
  </si>
  <si>
    <t>Оранжевый</t>
  </si>
  <si>
    <t>НЕФАЗ 9334-10-01, государственный регистрационный знак 9761АМ</t>
  </si>
  <si>
    <t>Х1F93340080011655</t>
  </si>
  <si>
    <t>Серый</t>
  </si>
  <si>
    <t>ГАЗ 2705 государственный регистрационный знак Р661ОУ</t>
  </si>
  <si>
    <t>Х9627050060502951</t>
  </si>
  <si>
    <t>Неисправен</t>
  </si>
  <si>
    <t>Форд-Транзит государственный регистрационный знак С489АС</t>
  </si>
  <si>
    <t>XUS22278GE0001668</t>
  </si>
  <si>
    <t>Форд-Транзит государственный регистрационный знак С491АС</t>
  </si>
  <si>
    <t>XUS3227AME0000443</t>
  </si>
  <si>
    <t>ГАЗ-3308 (АПТ-17М) государственный регистрационный знак Т158НН</t>
  </si>
  <si>
    <t>Х6729463040000020</t>
  </si>
  <si>
    <t> Трансформатор 3-х фаз. 2-х обм. ГТ-5</t>
  </si>
  <si>
    <t> ИЭ9141067</t>
  </si>
  <si>
    <t> 665800, Иркутская обл, Ангарск г, Второй промышленный массив тер, 17 кв-л, строение № 163</t>
  </si>
  <si>
    <t> 01.01.1966</t>
  </si>
  <si>
    <t>тип трансформатора ТДЦНГУ 80000//110, нерабочее состояние, после пожара</t>
  </si>
  <si>
    <t>Барная стойка 3500*900*1100</t>
  </si>
  <si>
    <t>643,665853,Иркутская обл,Ангарский р-н,,Ангарск-Тальяны автодорога,,,,</t>
  </si>
  <si>
    <t>01.01.1998 0:00:00</t>
  </si>
  <si>
    <t>консервация</t>
  </si>
  <si>
    <t>Передано по договору операционного управления ООО Гранд-Байкал</t>
  </si>
  <si>
    <t>Бильярд классический "Русская пирамида" Н</t>
  </si>
  <si>
    <t>01.01.1999 0:00:00</t>
  </si>
  <si>
    <t>Горка "Пароход"</t>
  </si>
  <si>
    <t>КСУ000097852</t>
  </si>
  <si>
    <t>06.12.2013 0:00:00</t>
  </si>
  <si>
    <t>Домик отдельного эксплуатационного пункта - IV типа</t>
  </si>
  <si>
    <t>01.01.1986 0:00:00</t>
  </si>
  <si>
    <t>38:26:040103:4927</t>
  </si>
  <si>
    <t>38:26:040105:10718</t>
  </si>
  <si>
    <t>38:26:041004:150</t>
  </si>
  <si>
    <t>38:26:041004:149</t>
  </si>
  <si>
    <t>38:26:020506:277</t>
  </si>
  <si>
    <t>38:26:040103:4928</t>
  </si>
  <si>
    <t>Домик щитовой (сторожа)</t>
  </si>
  <si>
    <t>01.01.2000 0:00:00</t>
  </si>
  <si>
    <t>Здание отдельного эксплуатационного пункта - IV типа</t>
  </si>
  <si>
    <t>38:26:040105:10719</t>
  </si>
  <si>
    <t>Здание столовой отдельного эксплуатационного пункта - IV типа</t>
  </si>
  <si>
    <t>38:26:040103:4926</t>
  </si>
  <si>
    <t>Комплект звукового оборудования</t>
  </si>
  <si>
    <t>01.01.2008 0:00:00</t>
  </si>
  <si>
    <t>Миксер Kenwood</t>
  </si>
  <si>
    <t>01.01.2010 0:00:00</t>
  </si>
  <si>
    <t>Миксер планетарный 15л с весами электронными</t>
  </si>
  <si>
    <t>Морозильный шкаф Капри 1,5Н (объем 1430л)</t>
  </si>
  <si>
    <t>КСУ010009300</t>
  </si>
  <si>
    <t>01.04.2019 0:00:00</t>
  </si>
  <si>
    <t>Набор кухонной мебели</t>
  </si>
  <si>
    <t>Набор мягкой мебели</t>
  </si>
  <si>
    <t>01.01.2009 0:00:00</t>
  </si>
  <si>
    <t>Плазменная панель LG 60PK960 с домашним кинотеатром Samsung HT-C553</t>
  </si>
  <si>
    <t>Подстанция КТП-630</t>
  </si>
  <si>
    <t>01.01.1993 0:00:00</t>
  </si>
  <si>
    <t>Принтер/копир/сканер/факс НР Laser Jet M2727nf</t>
  </si>
  <si>
    <t>Проектор NEC VT670 в комплекте с экраном</t>
  </si>
  <si>
    <t>01.01.2005 0:00:00</t>
  </si>
  <si>
    <t>Радиотрансляционный узел PROAUDIO</t>
  </si>
  <si>
    <t>Сейф ЛС-022</t>
  </si>
  <si>
    <t>Склад металлический из панелей "Сендвич"</t>
  </si>
  <si>
    <t>СТЕЛАЖ МЕТАЛ.МС250*100*60 6 ПОЛОК .</t>
  </si>
  <si>
    <t>9181756-18</t>
  </si>
  <si>
    <t>01.01.2001 0:00:00</t>
  </si>
  <si>
    <t>Стойка-ресепшн с панелью для клавиатуры</t>
  </si>
  <si>
    <t>01.01.2007 0:00:00</t>
  </si>
  <si>
    <t>УКМ 06 Машина кухонная универсальная</t>
  </si>
  <si>
    <t>01.01.2002 0:00:00</t>
  </si>
  <si>
    <t>Холодильный шкаф Капри 1,5 СК Купе (объем 1430л)</t>
  </si>
  <si>
    <t>КСУ010009299</t>
  </si>
  <si>
    <t>Шкаф жарочный ЭШВ-2</t>
  </si>
  <si>
    <t>КСУ000097168</t>
  </si>
  <si>
    <t>31.01.2013 0:00:00</t>
  </si>
  <si>
    <t>Шкаф пекарский UNOX XEBC-06EU-E1R</t>
  </si>
  <si>
    <t>КСУ010007183</t>
  </si>
  <si>
    <t>01.07.2017 0:00:00</t>
  </si>
  <si>
    <t>Шкаф со стеклом  3102"Премьер"</t>
  </si>
  <si>
    <t>Шкаф холодильный ШХ</t>
  </si>
  <si>
    <t>Электрический емкостной водонагреватель Steelbak PB 2000</t>
  </si>
  <si>
    <t>КСУ000092927</t>
  </si>
  <si>
    <t>17.10.2012 0:00:00</t>
  </si>
  <si>
    <t>Элементы благоустройства территории б/о</t>
  </si>
  <si>
    <t>01.01.1988 0:00:00</t>
  </si>
  <si>
    <t>Аппарат УВЧ-70-01А -"Стрела+"</t>
  </si>
  <si>
    <t>643,665800,Иркутская обл,,Ангарск г,Первый промышленный массив,14 кв-л,,,</t>
  </si>
  <si>
    <t>Аппарат ультразвуковой терапии УЗТ-1.07ф</t>
  </si>
  <si>
    <t>Стерилизатор ГК-10</t>
  </si>
  <si>
    <t>Стерилизатор ГП-20-3</t>
  </si>
  <si>
    <t>Автомат газированной воды</t>
  </si>
  <si>
    <t>01.01.2003 0:00:00</t>
  </si>
  <si>
    <t>Аппарат сварочный ВДМ-1201</t>
  </si>
  <si>
    <t>Аппарат сварочный ФОРСАЖ-160М</t>
  </si>
  <si>
    <t>Бак дренажный БНТ-1 с двумя насосами</t>
  </si>
  <si>
    <t>01.01.1950 0:00:00</t>
  </si>
  <si>
    <t>Бак железобетонный  для аварийного слива масла</t>
  </si>
  <si>
    <t>38:26:000000:3169</t>
  </si>
  <si>
    <t>Бак железобетонный №32 для аварийного слива масла</t>
  </si>
  <si>
    <t>01.01.1951 0:00:00</t>
  </si>
  <si>
    <t>Бак низких точек</t>
  </si>
  <si>
    <t>01.01.1955 0:00:00</t>
  </si>
  <si>
    <t>Бак сырой воды №1</t>
  </si>
  <si>
    <t>Бак сырой воды №2</t>
  </si>
  <si>
    <t>Бак ухудшенного вакуума №1</t>
  </si>
  <si>
    <t>Бак ухудшенного вакуума №2</t>
  </si>
  <si>
    <t>Балластный реост РБ 302 У-2</t>
  </si>
  <si>
    <t>72_31944</t>
  </si>
  <si>
    <t>72_31945</t>
  </si>
  <si>
    <t>72_31946</t>
  </si>
  <si>
    <t>72_31947</t>
  </si>
  <si>
    <t>72_31948</t>
  </si>
  <si>
    <t>Блок Бп питания 300</t>
  </si>
  <si>
    <t>72_32188</t>
  </si>
  <si>
    <t>Верхний питательный коллектор котлов I очереди</t>
  </si>
  <si>
    <t>Воздухоосушительная установка  ВОУ 1000</t>
  </si>
  <si>
    <t>Воздухоосушительная установка CDT 85</t>
  </si>
  <si>
    <t>Воздухоосушительная установка ВОУ 1000</t>
  </si>
  <si>
    <t>КСУ000091906</t>
  </si>
  <si>
    <t>19.03.2012 0:00:00</t>
  </si>
  <si>
    <t>Воздухоосушительная установка ВОУ1500</t>
  </si>
  <si>
    <t>01.01.2006 0:00:00</t>
  </si>
  <si>
    <t>Выпрямитель ВМ-1000</t>
  </si>
  <si>
    <t>72_31137</t>
  </si>
  <si>
    <t>01.03.1992 0:00:00</t>
  </si>
  <si>
    <t>72_31138</t>
  </si>
  <si>
    <t>Выпрямитель многопостовой ВДМ-1201</t>
  </si>
  <si>
    <t>72_31136</t>
  </si>
  <si>
    <t>01.01.1992 0:00:00</t>
  </si>
  <si>
    <t>Выпрямитель сварочный ВД-306</t>
  </si>
  <si>
    <t>Выпрямитель сварочный ВДМ -1202</t>
  </si>
  <si>
    <t>72_31938</t>
  </si>
  <si>
    <t>Выпрямитель сварочный ВДМ-1202 С УЗ</t>
  </si>
  <si>
    <t>Группа основных бойлеров №1-3</t>
  </si>
  <si>
    <t>01.01.1995 0:00:00</t>
  </si>
  <si>
    <t>Группа основных бойлеров №4-6</t>
  </si>
  <si>
    <t>01.01.1994 0:00:00</t>
  </si>
  <si>
    <t>Группа пиковых бойлеров №1-2</t>
  </si>
  <si>
    <t>Группа пиковых бойлеров №3-5</t>
  </si>
  <si>
    <t>Деаэраторная колонка №1 с питательным баком</t>
  </si>
  <si>
    <t>01.01.1940 0:00:00</t>
  </si>
  <si>
    <t>Деаэраторная колонка №10 с питательным баком</t>
  </si>
  <si>
    <t>01.01.1942 0:00:00</t>
  </si>
  <si>
    <t>Деаэраторная колонка №11 с питательным баком</t>
  </si>
  <si>
    <t>01.01.1953 0:00:00</t>
  </si>
  <si>
    <t>Деаэраторная колонка №12 с питательным баком</t>
  </si>
  <si>
    <t>Деаэраторная колонка №13 с питательным баком</t>
  </si>
  <si>
    <t>Деаэраторная колонка №14 с питательным баком</t>
  </si>
  <si>
    <t>Деаэраторная колонка №15 с питательным баком</t>
  </si>
  <si>
    <t>Деаэраторная колонка №16 с питательным баком</t>
  </si>
  <si>
    <t>Деаэраторная колонка №17 с питательным баком</t>
  </si>
  <si>
    <t>01.01.1954 0:00:00</t>
  </si>
  <si>
    <t>Деаэраторная колонка №18 с питательным баком</t>
  </si>
  <si>
    <t>Деаэраторная колонка №19 с питательным баком</t>
  </si>
  <si>
    <t>01.01.1956 0:00:00</t>
  </si>
  <si>
    <t>Деаэраторная колонка №2 с питательным баком</t>
  </si>
  <si>
    <t>Деаэраторная колонка №20 с питательным баком</t>
  </si>
  <si>
    <t>Деаэраторная колонка №21 с питательным баком</t>
  </si>
  <si>
    <t>01.01.1959 0:00:00</t>
  </si>
  <si>
    <t>Деаэраторная колонка №3 с питательным баком</t>
  </si>
  <si>
    <t>Деаэраторная колонка №4 с питательным баком</t>
  </si>
  <si>
    <t>Деаэраторная колонка №5 с питательным баком</t>
  </si>
  <si>
    <t>Деаэраторная колонка №6 с питательным баком</t>
  </si>
  <si>
    <t>Деаэраторная колонка №7 с питательным баком</t>
  </si>
  <si>
    <t>Деаэраторная колонка №8 с питательным баком</t>
  </si>
  <si>
    <t>Деаэраторная колонка №9 с питательным баком</t>
  </si>
  <si>
    <t>Деаэраторная колонка без бака (подп.гол)</t>
  </si>
  <si>
    <t>01.01.1975 0:00:00</t>
  </si>
  <si>
    <t>Домик ЗКТО-2</t>
  </si>
  <si>
    <t>Дымовая труба №1 с дымовыми боровами котлоагрегатов №1-4</t>
  </si>
  <si>
    <t>Дымовая труба №2 с дымовыми боровами котлоагрегатов №5-8</t>
  </si>
  <si>
    <t>01.01.1952 0:00:00</t>
  </si>
  <si>
    <t>Дымовая труба №3 с дымовыми боровами котлоагрегатов №9-11</t>
  </si>
  <si>
    <t>Дымовая труба №4с дымовыми боровами котлоагрегатов №12-14</t>
  </si>
  <si>
    <t>Дымовая труба №5 с дымовыми боровами котлоагрегатов №15-18</t>
  </si>
  <si>
    <t>Здание главного корпуса ТЭЦ №1; объект 200</t>
  </si>
  <si>
    <t>Здание железнодорожного бункера</t>
  </si>
  <si>
    <t>1110007б</t>
  </si>
  <si>
    <t>38:26:041203:764</t>
  </si>
  <si>
    <t>Здание мазутонасосной, объект 600</t>
  </si>
  <si>
    <t>Здание насосной осветленной воды</t>
  </si>
  <si>
    <t>38:26:041201:512</t>
  </si>
  <si>
    <t>Здание пневмозолоустановки №3</t>
  </si>
  <si>
    <t>01.01.1958 0:00:00</t>
  </si>
  <si>
    <t>Здание пульпонасосной</t>
  </si>
  <si>
    <t>01.01.1961 0:00:00</t>
  </si>
  <si>
    <t>38:26:041204:809</t>
  </si>
  <si>
    <t>Калорифер водяной КСК 3-11</t>
  </si>
  <si>
    <t>Кислородно-ацетиленовая разводка</t>
  </si>
  <si>
    <t>01.01.1957 0:00:00</t>
  </si>
  <si>
    <t>Кислородно-пропановая разводка</t>
  </si>
  <si>
    <t>01.01.1962 0:00:00</t>
  </si>
  <si>
    <t>Коллектор свободного слива котлов 2 очереди</t>
  </si>
  <si>
    <t>КСУ000097926</t>
  </si>
  <si>
    <t>31.12.2013 0:00:00</t>
  </si>
  <si>
    <t>Кондиционер</t>
  </si>
  <si>
    <t>01.01.2004 0:00:00</t>
  </si>
  <si>
    <t>Кондиционер ELECTROLUXE EASM 14EVR</t>
  </si>
  <si>
    <t>Кондиционер SANYO SAP-KC125GHGC</t>
  </si>
  <si>
    <t>Кондиционер сплит-система Panasonic CS-A12 НKD/CU-A12НKD</t>
  </si>
  <si>
    <t>Котлоагрегат высокого давления №1</t>
  </si>
  <si>
    <t>Котлоагрегат высокого давления №10</t>
  </si>
  <si>
    <t>Котлоагрегат высокого давления №11</t>
  </si>
  <si>
    <t>Котлоагрегат высокого давления №12</t>
  </si>
  <si>
    <t>Котлоагрегат высокого давления №13</t>
  </si>
  <si>
    <t>Котлоагрегат высокого давления №14</t>
  </si>
  <si>
    <t>Котлоагрегат высокого давления №15</t>
  </si>
  <si>
    <t>Котлоагрегат высокого давления №16</t>
  </si>
  <si>
    <t>Котлоагрегат высокого давления №17</t>
  </si>
  <si>
    <t>Котлоагрегат высокого давления №18</t>
  </si>
  <si>
    <t>Котлоагрегат высокого давления №2</t>
  </si>
  <si>
    <t>Котлоагрегат высокого давления №3</t>
  </si>
  <si>
    <t>Котлоагрегат высокого давления №4</t>
  </si>
  <si>
    <t>Котлоагрегат высокого давления №5</t>
  </si>
  <si>
    <t>Котлоагрегат высокого давления №6</t>
  </si>
  <si>
    <t>01.01.1941 0:00:00</t>
  </si>
  <si>
    <t>Котлоагрегат высокого давления №7</t>
  </si>
  <si>
    <t>Котлоагрегат высокого давления №8</t>
  </si>
  <si>
    <t>Котлоагрегат высокого давления №9</t>
  </si>
  <si>
    <t>Кран мостовой ДС 2 очереди</t>
  </si>
  <si>
    <t>Кран мостовой котлов I очереди</t>
  </si>
  <si>
    <t>Кран мостовой котлов II очереди</t>
  </si>
  <si>
    <t>Кран мостовой электрический №1</t>
  </si>
  <si>
    <t>01.01.1949 0:00:00</t>
  </si>
  <si>
    <t>Кран мостовой электрический №2</t>
  </si>
  <si>
    <t>Кранбалка ДС 1-2</t>
  </si>
  <si>
    <t>Кранбалка ДС 11</t>
  </si>
  <si>
    <t>Кранбалка ДС 3-6</t>
  </si>
  <si>
    <t>Кранбалка ДС 7-10</t>
  </si>
  <si>
    <t>Лифт пассажирский</t>
  </si>
  <si>
    <t>Мазутопровод</t>
  </si>
  <si>
    <t>Насос 2 КО 50/112</t>
  </si>
  <si>
    <t>Насос №1 впрыска котлов</t>
  </si>
  <si>
    <t>01.01.1987 0:00:00</t>
  </si>
  <si>
    <t>Насос №2 впрыска котлов</t>
  </si>
  <si>
    <t>Насос №3 впрыска котлов</t>
  </si>
  <si>
    <t>Насос питательный электрический №1</t>
  </si>
  <si>
    <t>Насос питательный электрический №10</t>
  </si>
  <si>
    <t>01.01.1989 0:00:00</t>
  </si>
  <si>
    <t>Насос питательный электрический №11</t>
  </si>
  <si>
    <t>Насос питательный электрический №12</t>
  </si>
  <si>
    <t>Насос питательный электрический №13</t>
  </si>
  <si>
    <t>Насос питательный электрический №2</t>
  </si>
  <si>
    <t>Насос питательный электрический №3</t>
  </si>
  <si>
    <t>Насос питательный электрический №3а</t>
  </si>
  <si>
    <t>Насос питательный электрический №4</t>
  </si>
  <si>
    <t>Насос питательный электрический №5</t>
  </si>
  <si>
    <t>Насос питательный электрический №6</t>
  </si>
  <si>
    <t>Насос питательный электрический №7</t>
  </si>
  <si>
    <t>Насос питательный электрический №9</t>
  </si>
  <si>
    <t>Насос подъемный ТГ-10 типа КС 32-150</t>
  </si>
  <si>
    <t>Насос подъемный ТГ-11 типа КС 32-150</t>
  </si>
  <si>
    <t>Насос подъемный ТГ-12 типа КС 32-150</t>
  </si>
  <si>
    <t>Насос подъемный ТГ-9 типа КС 32-150</t>
  </si>
  <si>
    <t>Насос сетевой №3</t>
  </si>
  <si>
    <t>Насос сетевой №4</t>
  </si>
  <si>
    <t>01.01.1991 0:00:00</t>
  </si>
  <si>
    <t>Насос сетевой №5</t>
  </si>
  <si>
    <t>Насос ЦНС 600х300</t>
  </si>
  <si>
    <t>Насос эжектирующий №1 ЦНС-600х300</t>
  </si>
  <si>
    <t>Насос эжектирующий №4 ЦНС-600х300</t>
  </si>
  <si>
    <t>Настольно-свеpлильный станок 2НС-112</t>
  </si>
  <si>
    <t>72_30083</t>
  </si>
  <si>
    <t>Нижний питательный коллектор котлов I очереди</t>
  </si>
  <si>
    <t>Оборудование пылеприготовления котлоагрегата №1</t>
  </si>
  <si>
    <t>Оборудование пылеприготовления котлоагрегата №10</t>
  </si>
  <si>
    <t>Оборудование пылеприготовления котлоагрегата №11</t>
  </si>
  <si>
    <t>Оборудование пылеприготовления котлоагрегата №12</t>
  </si>
  <si>
    <t>Оборудование пылеприготовления котлоагрегата №13</t>
  </si>
  <si>
    <t>Оборудование пылеприготовления котлоагрегата №14</t>
  </si>
  <si>
    <t>Оборудование пылеприготовления котлоагрегата №15</t>
  </si>
  <si>
    <t>Оборудование пылеприготовления котлоагрегата №16</t>
  </si>
  <si>
    <t>Оборудование пылеприготовления котлоагрегата №17</t>
  </si>
  <si>
    <t>Оборудование пылеприготовления котлоагрегата №18</t>
  </si>
  <si>
    <t>Оборудование пылеприготовления котлоагрегата №2</t>
  </si>
  <si>
    <t>Оборудование пылеприготовления котлоагрегата №3</t>
  </si>
  <si>
    <t>Оборудование пылеприготовления котлоагрегата №4</t>
  </si>
  <si>
    <t>Оборудование пылеприготовления котлоагрегата №5</t>
  </si>
  <si>
    <t>Оборудование пылеприготовления котлоагрегата №6</t>
  </si>
  <si>
    <t>Оборудование пылеприготовления котлоагрегата №7</t>
  </si>
  <si>
    <t>Оборудование пылеприготовления котлоагрегата №8</t>
  </si>
  <si>
    <t>Оборудование пылеприготовления котлоагрегата №9</t>
  </si>
  <si>
    <t>Общестанционный ПВД</t>
  </si>
  <si>
    <t>Паровая турбина №1 с генератором 3-х фазного тока</t>
  </si>
  <si>
    <t>Паровая турбина №10 с генератором 3-х фазного тока</t>
  </si>
  <si>
    <t>Паровая турбина №11 с генератором 3-х фазного тока</t>
  </si>
  <si>
    <t>Паровая турбина №12 с генератором 3-х фазного тока</t>
  </si>
  <si>
    <t>Паровая турбина №4 с генератором 3-х фазного тока</t>
  </si>
  <si>
    <t>Паровая турбина №5 с генератором 3-х фазного тока</t>
  </si>
  <si>
    <t>01.01.1943 0:00:00</t>
  </si>
  <si>
    <t>Паровая турбина №7 с генератором 3-х фазного тока</t>
  </si>
  <si>
    <t>01.01.1960 0:00:00</t>
  </si>
  <si>
    <t>Паровая турбина №9 с генератором 3-х фазного тока</t>
  </si>
  <si>
    <t>Паропроводы острого пара гребенки №1</t>
  </si>
  <si>
    <t>Паропроводы острого пара гребенки №2</t>
  </si>
  <si>
    <t>Паропроводы острого пара поперечной связи 2 очереди</t>
  </si>
  <si>
    <t>Пневмозолоустановка №1-2-3</t>
  </si>
  <si>
    <t>Полуавтомат св. А-547 с ВС 300 Б</t>
  </si>
  <si>
    <t>72_31034</t>
  </si>
  <si>
    <t>Приборы КИПиА котлоагрегата №1</t>
  </si>
  <si>
    <t>Приборы КИПиА котлоагрегата №10</t>
  </si>
  <si>
    <t>Приборы КИПиА котлоагрегата №11</t>
  </si>
  <si>
    <t>Приборы КИПиА котлоагрегата №12</t>
  </si>
  <si>
    <t>Приборы КИПиА котлоагрегата №13</t>
  </si>
  <si>
    <t>Приборы КИПиА котлоагрегата №14</t>
  </si>
  <si>
    <t>Приборы КИПиА котлоагрегата №15</t>
  </si>
  <si>
    <t>Приборы КИПиА котлоагрегата №16</t>
  </si>
  <si>
    <t>Приборы КИПиА котлоагрегата №17</t>
  </si>
  <si>
    <t>Приборы КИПиА котлоагрегата №18</t>
  </si>
  <si>
    <t>Приборы КИПиА котлоагрегата №2</t>
  </si>
  <si>
    <t>Приборы КИПиА котлоагрегата №3</t>
  </si>
  <si>
    <t>Приборы КИПиА котлоагрегата №4</t>
  </si>
  <si>
    <t>Приборы КИПиА котлоагрегата №5</t>
  </si>
  <si>
    <t>Приборы КИПиА котлоагрегата №6</t>
  </si>
  <si>
    <t>Приборы КИПиА котлоагрегата №7</t>
  </si>
  <si>
    <t>Приборы КИПиА котлоагрегата №8</t>
  </si>
  <si>
    <t>Приборы КИПиА котлоагрегата №9</t>
  </si>
  <si>
    <t>Приборы теплового контроля ТГ №1</t>
  </si>
  <si>
    <t>Приборы теплового контроля ТГ №10</t>
  </si>
  <si>
    <t>Приборы теплового контроля ТГ №11</t>
  </si>
  <si>
    <t>Приборы теплового контроля ТГ №12</t>
  </si>
  <si>
    <t>Приборы теплового контроля ТГ №4</t>
  </si>
  <si>
    <t>Приборы теплового контроля ТГ №5</t>
  </si>
  <si>
    <t>Приборы теплового контроля ТГ №7</t>
  </si>
  <si>
    <t>Приборы теплового контроля ТГ №9</t>
  </si>
  <si>
    <t>ПУР-1-Кэм</t>
  </si>
  <si>
    <t>Растопочное РОУ 100/4,5</t>
  </si>
  <si>
    <t>Растопочное РОУ №1</t>
  </si>
  <si>
    <t>Растопочное РОУ №2</t>
  </si>
  <si>
    <t>Редукционно-охладительная установка 100/20 №1</t>
  </si>
  <si>
    <t>Редукционно-охладительная установка 100/20 №2</t>
  </si>
  <si>
    <t>Редукционно-охладительная установка 100/20 №4</t>
  </si>
  <si>
    <t>Редукционно-охладительная установка 20/8</t>
  </si>
  <si>
    <t>01.01.1966 0:00:00</t>
  </si>
  <si>
    <t>Редукционно-охладительная установка 70/13 №2</t>
  </si>
  <si>
    <t>Редукционно-охладительная установка 70/20</t>
  </si>
  <si>
    <t>01.01.1996 0:00:00</t>
  </si>
  <si>
    <t>Редукционно-охладительная установка 70/4,5 №4</t>
  </si>
  <si>
    <t>Редукционно-охладительная установка 70/40 №1</t>
  </si>
  <si>
    <t>Редукционно-охладительная установка 70/40 №2</t>
  </si>
  <si>
    <t>Редукционно-охладительная установка 70/5,5 №3</t>
  </si>
  <si>
    <t>01.01.1997 0:00:00</t>
  </si>
  <si>
    <t>Редукционно-охладительная установка РОУ 20/1,2</t>
  </si>
  <si>
    <t>КСУ010000410</t>
  </si>
  <si>
    <t>31.12.2014 0:00:00</t>
  </si>
  <si>
    <t>РОУ 70/13 №1</t>
  </si>
  <si>
    <t>Сварочный аппарат NEON ВД 253</t>
  </si>
  <si>
    <t>Сварочный аппарат Форсаж-160 АД</t>
  </si>
  <si>
    <t>Сверлильный настольный станок АС2116М</t>
  </si>
  <si>
    <t>КСУ000098132</t>
  </si>
  <si>
    <t>01.03.2013 0:00:00</t>
  </si>
  <si>
    <t>Станок заточной 3С-2-300</t>
  </si>
  <si>
    <t>72_30103</t>
  </si>
  <si>
    <t>Станок К-1036</t>
  </si>
  <si>
    <t>72_30051</t>
  </si>
  <si>
    <t>Станок отрезной 840х540х240 ПРФ</t>
  </si>
  <si>
    <t>72_30110</t>
  </si>
  <si>
    <t>Станок сверлильный 2С-132</t>
  </si>
  <si>
    <t>72_30130</t>
  </si>
  <si>
    <t>Станок сверлильный 2СФ-112</t>
  </si>
  <si>
    <t>72_30131</t>
  </si>
  <si>
    <t>Станок сверлильный М-2СФ-112</t>
  </si>
  <si>
    <t>72_30108</t>
  </si>
  <si>
    <t>Станок точильно-шлифовальный 2-х сторонний ТШ-2 300</t>
  </si>
  <si>
    <t>Т09_1140931</t>
  </si>
  <si>
    <t>01.01.2011 0:00:00</t>
  </si>
  <si>
    <t>Т09_1140932</t>
  </si>
  <si>
    <t>Станок точильно-шлифовальный ТШ-2</t>
  </si>
  <si>
    <t>СТАНОК ТОЧИЛЬНО-ШЛИФОВАЛЬНЫЙ,2-Х СТОРОННИЙ  ТШ-2  300</t>
  </si>
  <si>
    <t>КСУ000093048</t>
  </si>
  <si>
    <t>01.09.2012 0:00:00</t>
  </si>
  <si>
    <t>Станок точильны двухсторонний СТД-250-25</t>
  </si>
  <si>
    <t>72_30111</t>
  </si>
  <si>
    <t>Станок точильный двухсторонний СДТ-250-2</t>
  </si>
  <si>
    <t>72_30112</t>
  </si>
  <si>
    <t>Станок трубоотрезной</t>
  </si>
  <si>
    <t>72_30107</t>
  </si>
  <si>
    <t>Стенд для очистки жидкости</t>
  </si>
  <si>
    <t>Схема консервации котлов</t>
  </si>
  <si>
    <t>Тепловизор testo 881-2 с опцией измерения высоких температур</t>
  </si>
  <si>
    <t>КСУ000097388</t>
  </si>
  <si>
    <t>21.01.2013 0:00:00</t>
  </si>
  <si>
    <t>Трансформатор сварочный ТДМ-503</t>
  </si>
  <si>
    <t>72_30963</t>
  </si>
  <si>
    <t>28.11.1995 0:00:00</t>
  </si>
  <si>
    <t>Трубопроводы котлоагрегата №1</t>
  </si>
  <si>
    <t>Трубопроводы котлоагрегата №10</t>
  </si>
  <si>
    <t>Трубопроводы котлоагрегата №11</t>
  </si>
  <si>
    <t>Трубопроводы котлоагрегата №12</t>
  </si>
  <si>
    <t>Трубопроводы котлоагрегата №13</t>
  </si>
  <si>
    <t>Трубопроводы котлоагрегата №14</t>
  </si>
  <si>
    <t>Трубопроводы котлоагрегата №15</t>
  </si>
  <si>
    <t>Трубопроводы котлоагрегата №16</t>
  </si>
  <si>
    <t>Трубопроводы котлоагрегата №17</t>
  </si>
  <si>
    <t>Трубопроводы котлоагрегата №18</t>
  </si>
  <si>
    <t>Трубопроводы котлоагрегата №2</t>
  </si>
  <si>
    <t>Трубопроводы котлоагрегата №3</t>
  </si>
  <si>
    <t>Трубопроводы котлоагрегата №4</t>
  </si>
  <si>
    <t>Трубопроводы котлоагрегата №5</t>
  </si>
  <si>
    <t>Трубопроводы котлоагрегата №6</t>
  </si>
  <si>
    <t>Трубопроводы котлоагрегата №7</t>
  </si>
  <si>
    <t>Трубопроводы котлоагрегата №8</t>
  </si>
  <si>
    <t>Трубопроводы котлоагрегата №9</t>
  </si>
  <si>
    <t>Трубопроводы насоса впрыска станц. №1 НВК</t>
  </si>
  <si>
    <t>Трубопроводы насоса впрыска станц. №2 НВК</t>
  </si>
  <si>
    <t>Трубопроводы насоса впрыска станц. №3 НВК</t>
  </si>
  <si>
    <t>Трубопроводы пара 4,5 ата</t>
  </si>
  <si>
    <t>Трубопроводы питательного насоса 3а</t>
  </si>
  <si>
    <t>Трубопроводы питательного эл.насоса станции №1</t>
  </si>
  <si>
    <t>Трубопроводы питательного эл.насоса станции №10</t>
  </si>
  <si>
    <t>Трубопроводы питательного эл.насоса станции №11</t>
  </si>
  <si>
    <t>Трубопроводы питательного эл.насоса станции №12</t>
  </si>
  <si>
    <t>Трубопроводы питательного эл.насоса станции №13</t>
  </si>
  <si>
    <t>Трубопроводы питательного эл.насоса станции №2</t>
  </si>
  <si>
    <t>Трубопроводы питательного эл.насоса станции №3</t>
  </si>
  <si>
    <t>Трубопроводы питательного эл.насоса станции №4</t>
  </si>
  <si>
    <t>Трубопроводы питательного эл.насоса станции №5</t>
  </si>
  <si>
    <t>Трубопроводы питательного эл.насоса станции №6</t>
  </si>
  <si>
    <t>Трубопроводы питательного эл.насоса станции №7</t>
  </si>
  <si>
    <t>Трубопроводы питательного эл.насоса станции №8</t>
  </si>
  <si>
    <t>Трубопроводы питательного эл.насоса станции №9</t>
  </si>
  <si>
    <t>Трубопроводы РОУ 100/20 №4</t>
  </si>
  <si>
    <t>Трубопроводы турбинной установки №1</t>
  </si>
  <si>
    <t>Трубопроводы турбинной установки №10</t>
  </si>
  <si>
    <t>Трубопроводы турбинной установки №11</t>
  </si>
  <si>
    <t>Трубопроводы турбинной установки №12</t>
  </si>
  <si>
    <t>Трубопроводы турбинной установки №4</t>
  </si>
  <si>
    <t>Трубопроводы турбинной установки №5</t>
  </si>
  <si>
    <t>Трубопроводы турбинной установки №7</t>
  </si>
  <si>
    <t>Трубопроводы турбинной установки №9</t>
  </si>
  <si>
    <t>Тяговый ручной механизм</t>
  </si>
  <si>
    <t>172_32060</t>
  </si>
  <si>
    <t>172_32061</t>
  </si>
  <si>
    <t>172_32063</t>
  </si>
  <si>
    <t>Тягодутьевые установки котлоагрегата №1</t>
  </si>
  <si>
    <t>Тягодутьевые установки котлоагрегата №10</t>
  </si>
  <si>
    <t>Тягодутьевые установки котлоагрегата №11</t>
  </si>
  <si>
    <t>Тягодутьевые установки котлоагрегата №12</t>
  </si>
  <si>
    <t>Тягодутьевые установки котлоагрегата №13</t>
  </si>
  <si>
    <t>Тягодутьевые установки котлоагрегата №14</t>
  </si>
  <si>
    <t>Тягодутьевые установки котлоагрегата №15</t>
  </si>
  <si>
    <t>Тягодутьевые установки котлоагрегата №16</t>
  </si>
  <si>
    <t>Тягодутьевые установки котлоагрегата №17</t>
  </si>
  <si>
    <t>Тягодутьевые установки котлоагрегата №18</t>
  </si>
  <si>
    <t>Тягодутьевые установки котлоагрегата №2</t>
  </si>
  <si>
    <t>Тягодутьевые установки котлоагрегата №3</t>
  </si>
  <si>
    <t>Тягодутьевые установки котлоагрегата №4</t>
  </si>
  <si>
    <t>Тягодутьевые установки котлоагрегата №5</t>
  </si>
  <si>
    <t>Тягодутьевые установки котлоагрегата №6</t>
  </si>
  <si>
    <t>Тягодутьевые установки котлоагрегата №7</t>
  </si>
  <si>
    <t>Тягодутьевые установки котлоагрегата №8</t>
  </si>
  <si>
    <t>Установка гидрозолоудаления (пульпонасосная)</t>
  </si>
  <si>
    <t>Установка гидрозолоудаления котлоагрегатов №1-11</t>
  </si>
  <si>
    <t>Установка гидрозолоудаления котлоагрегатов №12-18</t>
  </si>
  <si>
    <t>Установка охладителей подпитки</t>
  </si>
  <si>
    <t>01.01.1969 0:00:00</t>
  </si>
  <si>
    <t>Установка пароохладителей на деаэраторах</t>
  </si>
  <si>
    <t>01.01.1972 0:00:00</t>
  </si>
  <si>
    <t>Устройство для монтажа трубопроводов</t>
  </si>
  <si>
    <t>Электродвигатель питательног насоса №7</t>
  </si>
  <si>
    <t>01.01.1990 0:00:00</t>
  </si>
  <si>
    <t>Электрокалорифер ЭКФ-70</t>
  </si>
  <si>
    <t>Электромагнит грузоподъемный ЭМГ 165-35/А-У1</t>
  </si>
  <si>
    <t>КСУ010000789</t>
  </si>
  <si>
    <t>30.03.2015 0:00:00</t>
  </si>
  <si>
    <t>Электроталь Q=0.5T H=16М Общепромышленное исполнение</t>
  </si>
  <si>
    <t>КСУ010000790</t>
  </si>
  <si>
    <t>01.01.2014 0:00:00</t>
  </si>
  <si>
    <t>Электроталь Q=2.0T H-18M пожаробезопасное исполнение</t>
  </si>
  <si>
    <t>КСУ000097894</t>
  </si>
  <si>
    <t>01.01.2013 0:00:00</t>
  </si>
  <si>
    <t>Электроталь г/п 0,5т Н-6М</t>
  </si>
  <si>
    <t>Электрофильтры котлоагрегата №1</t>
  </si>
  <si>
    <t>Электрофильтры котлоагрегата №10</t>
  </si>
  <si>
    <t>Электрофильтры котлоагрегата №11</t>
  </si>
  <si>
    <t>Электрофильтры котлоагрегата №12</t>
  </si>
  <si>
    <t>Электрофильтры котлоагрегата №13</t>
  </si>
  <si>
    <t>Электрофильтры котлоагрегата №14</t>
  </si>
  <si>
    <t>Электрофильтры котлоагрегата №15</t>
  </si>
  <si>
    <t>Электрофильтры котлоагрегата №16</t>
  </si>
  <si>
    <t>Электрофильтры котлоагрегата №17</t>
  </si>
  <si>
    <t>Электрофильтры котлоагрегата №18</t>
  </si>
  <si>
    <t>Электрофильтры котлоагрегата №2</t>
  </si>
  <si>
    <t>Электрофильтры котлоагрегата №3</t>
  </si>
  <si>
    <t>Электрофильтры котлоагрегата №4</t>
  </si>
  <si>
    <t>Электрофильтры котлоагрегата №5</t>
  </si>
  <si>
    <t>Электрофильтры котлоагрегата №6</t>
  </si>
  <si>
    <t>Электрофильтры котлоагрегата №7</t>
  </si>
  <si>
    <t>Электрофильтры котлоагрегата №8</t>
  </si>
  <si>
    <t>Электрофильтры котлоагрегата №9</t>
  </si>
  <si>
    <t>Весы вагонные</t>
  </si>
  <si>
    <t>Весы железнодорожные (вагонные) №25</t>
  </si>
  <si>
    <t>Весы конвейерные транспортеров нитки №5а</t>
  </si>
  <si>
    <t>Весы конвейерные транспортеров нитки №5б</t>
  </si>
  <si>
    <t>Весы конвейерные транспортеров нитки №8а</t>
  </si>
  <si>
    <t>Весы конвейерные транспортеров нитки №8б</t>
  </si>
  <si>
    <t>Весы на ленточном конвейере ЛК-11а</t>
  </si>
  <si>
    <t>КСУ000092725</t>
  </si>
  <si>
    <t>22.11.2011 0:00:00</t>
  </si>
  <si>
    <t>Виброаппаратура ВВК-331/4 зав.№2168</t>
  </si>
  <si>
    <t>01.01.1984 0:00:00</t>
  </si>
  <si>
    <t>Вибромашина накладная Урал ЦНИИ7771М</t>
  </si>
  <si>
    <t>КСУ000097523</t>
  </si>
  <si>
    <t>01.07.2013 0:00:00</t>
  </si>
  <si>
    <t>Выпрямитель сварочный ВДУ- 300</t>
  </si>
  <si>
    <t>Галереи ленточных конвейеров №11а,12а,13а</t>
  </si>
  <si>
    <t>Т09_1120068</t>
  </si>
  <si>
    <t>38:26:041203:1098</t>
  </si>
  <si>
    <t>Групповая резервуарная пропановая установка</t>
  </si>
  <si>
    <t>1130021а</t>
  </si>
  <si>
    <t>Грязевый насос DW.100.200.3</t>
  </si>
  <si>
    <t>Т09_1142424</t>
  </si>
  <si>
    <t>Т09_1142425</t>
  </si>
  <si>
    <t>Т09_1142426</t>
  </si>
  <si>
    <t>Т09_1142427</t>
  </si>
  <si>
    <t>Грязевый насос DW.150.200.3</t>
  </si>
  <si>
    <t>Т09_1142428</t>
  </si>
  <si>
    <t>Т09_1142429</t>
  </si>
  <si>
    <t>Двухблочное безбункерное дробильное устройство ДМ-7</t>
  </si>
  <si>
    <t>Железоотделитель электромагнитный ЭЖС-120/50 В</t>
  </si>
  <si>
    <t>Т09_1142443</t>
  </si>
  <si>
    <t>Здание  ремонтно-механического цеха (общестанционный), объект 210</t>
  </si>
  <si>
    <t>Здание (подземная часть) транспортеров №1 с разгрузочными бункерами, объект 214</t>
  </si>
  <si>
    <t>Здание боксов для бульдозеров, объект 25</t>
  </si>
  <si>
    <t>Здание гаража ЦТО</t>
  </si>
  <si>
    <t>1110010а</t>
  </si>
  <si>
    <t>38:26:041203:772</t>
  </si>
  <si>
    <t>Здание дробилок, объект 205</t>
  </si>
  <si>
    <t>Здание кислородно-распределительного пункта</t>
  </si>
  <si>
    <t>1110007а</t>
  </si>
  <si>
    <t>38:26:041203:769</t>
  </si>
  <si>
    <t>Здание пересыпки со служебно-бытовыми помещениями, объект 212</t>
  </si>
  <si>
    <t>Здание пересыпки, объект 220, 222</t>
  </si>
  <si>
    <t>Здание разгрузочного сарая с железнодорожными путями надземной части, объект 214</t>
  </si>
  <si>
    <t>Здание склада ЦТП (объект 636)</t>
  </si>
  <si>
    <t>1110004а</t>
  </si>
  <si>
    <t>01.12.1951 0:00:00</t>
  </si>
  <si>
    <t>38:26:041203:771</t>
  </si>
  <si>
    <t>Здания склада столярной мастерской</t>
  </si>
  <si>
    <t>1110019а</t>
  </si>
  <si>
    <t>38:26:041203:770</t>
  </si>
  <si>
    <t>Кран козловой зав.№137</t>
  </si>
  <si>
    <t>Кран козловой зав.№2937</t>
  </si>
  <si>
    <t>01.01.1985 0:00:00</t>
  </si>
  <si>
    <t>Кран козловой КК-2 зав.№89</t>
  </si>
  <si>
    <t>Кран мостовой однобалочный опорный с электроталью г/п 10,тн Н-30,0м общепромышленное исп.</t>
  </si>
  <si>
    <t>КСУ010001444</t>
  </si>
  <si>
    <t>01.01.2015 0:00:00</t>
  </si>
  <si>
    <t>Кран мостовой электрический зав.№5841</t>
  </si>
  <si>
    <t>Кран-балка</t>
  </si>
  <si>
    <t>Кран-перегружатель г/п 30тн.</t>
  </si>
  <si>
    <t>01.01.1963 0:00:00</t>
  </si>
  <si>
    <t>Кран-перегружатель г/п 32тн.</t>
  </si>
  <si>
    <t>КТС Энергия</t>
  </si>
  <si>
    <t>Ленточный конвейер ЛК-11а</t>
  </si>
  <si>
    <t>Т09_1142445</t>
  </si>
  <si>
    <t>Ленточный конвейер ЛК-12а</t>
  </si>
  <si>
    <t>Т09_1142446</t>
  </si>
  <si>
    <t>Ленточный конвейер ЛК-13а</t>
  </si>
  <si>
    <t>Т09_1142447</t>
  </si>
  <si>
    <t>Металлоискатель</t>
  </si>
  <si>
    <t>Наклонная подземная эстакада транспортера №3</t>
  </si>
  <si>
    <t>Наклонные эстакады на опорах транспортеров топливоподачи №3,4,5, объектов 213,224,204</t>
  </si>
  <si>
    <t>Оборудование разгрузочного устройства со щелевым бункером и конвейерами</t>
  </si>
  <si>
    <t>Охранно-пожарная сигнализация административно-бытового корпуса</t>
  </si>
  <si>
    <t>Охранно-пожарная сигнализация бокса бульдозеров</t>
  </si>
  <si>
    <t>Питатель качающийся типа ПК-1,2-8</t>
  </si>
  <si>
    <t>Т09_1142430</t>
  </si>
  <si>
    <t>Подземная галлерея транспортера №2</t>
  </si>
  <si>
    <t>Пресс гидравлический ППК100300А</t>
  </si>
  <si>
    <t>Т09_1140935</t>
  </si>
  <si>
    <t>Прибор С-1-117-1</t>
  </si>
  <si>
    <t>Приборы управления ЛК-11а,ЛК-12а,ЛК-13а</t>
  </si>
  <si>
    <t>Т09_1142448</t>
  </si>
  <si>
    <t>Регазификатор</t>
  </si>
  <si>
    <t>Регистратор многоканальный технологический РМТ 59</t>
  </si>
  <si>
    <t>Т09_1140927</t>
  </si>
  <si>
    <t>Сварочное оборудование</t>
  </si>
  <si>
    <t>Сигнализация пожаротушения тракта топливоподачи</t>
  </si>
  <si>
    <t>Система контроля и автоматизации тракта цеха топливоподачи</t>
  </si>
  <si>
    <t>Система пароводообеспылевания конвейеров ЛК-11а,ЛК-12а,ЛК-13а</t>
  </si>
  <si>
    <t>Т09_1142444</t>
  </si>
  <si>
    <t>Система пожаротушения ленточных конвейеров ЛК-11а,ЛК-12а,ЛК-13а</t>
  </si>
  <si>
    <t>Т09_1142440</t>
  </si>
  <si>
    <t>Станок деревообрабатывающий</t>
  </si>
  <si>
    <t>Станок для балансировки коленвалов</t>
  </si>
  <si>
    <t>Станок заточно-шлифовальный  ТШ-2.10</t>
  </si>
  <si>
    <t>Станок заточной ВЗ-879-01</t>
  </si>
  <si>
    <t>КСУ000099049</t>
  </si>
  <si>
    <t>01.11.2013 0:00:00</t>
  </si>
  <si>
    <t>Станок сверлильно-фрезерный</t>
  </si>
  <si>
    <t>Станок сверлильный 2С 132</t>
  </si>
  <si>
    <t>Сушильная камера СКС-2</t>
  </si>
  <si>
    <t>КСУ010000311</t>
  </si>
  <si>
    <t>01.09.2014 0:00:00</t>
  </si>
  <si>
    <t>Таль ручная червячная г/п 5т, Н-3м ТРЧ</t>
  </si>
  <si>
    <t>Т09_1142432</t>
  </si>
  <si>
    <t>Т09_1142433</t>
  </si>
  <si>
    <t>Т09_1142434</t>
  </si>
  <si>
    <t>ТАЛЬ РУЧНАЯ ЧЕРВЯЧНАЯ СТАЦИОНАРНАЯ ТРЧС-5 г/п 5.0 тн,Н=3.0 м</t>
  </si>
  <si>
    <t>Т09_1142435</t>
  </si>
  <si>
    <t>Т09_1142436</t>
  </si>
  <si>
    <t>Т09_1142437</t>
  </si>
  <si>
    <t>ТАЛЬ ЭЛЕКТРИЧЕСКАЯ ТЭ 320-511-6.0</t>
  </si>
  <si>
    <t>Т09_1142441</t>
  </si>
  <si>
    <t>Топливозаправочный пункт</t>
  </si>
  <si>
    <t>КСУ010000316</t>
  </si>
  <si>
    <t>30.11.2014 0:00:00</t>
  </si>
  <si>
    <t>Транспортер ленточный №10, нитка 10а</t>
  </si>
  <si>
    <t>Транспортер ленточный №10, нитка 10б</t>
  </si>
  <si>
    <t>Транспортер ленточный №2, нитка 2а</t>
  </si>
  <si>
    <t>Транспортер ленточный №2, нитка 2б</t>
  </si>
  <si>
    <t>Транспортер ленточный №3, нитка 3а</t>
  </si>
  <si>
    <t>Транспортер ленточный №3, нитка 3б</t>
  </si>
  <si>
    <t>Транспортер ленточный №4, нитка 4а</t>
  </si>
  <si>
    <t>Транспортер ленточный №4, нитка 4б</t>
  </si>
  <si>
    <t>Транспортер ленточный №5, нитка 5а</t>
  </si>
  <si>
    <t>Транспортер ленточный №5, нитка 5б</t>
  </si>
  <si>
    <t>Транспортер ленточный №5, нитка 5в</t>
  </si>
  <si>
    <t>Транспортер ленточный №6, нитка 6а</t>
  </si>
  <si>
    <t>Транспортер ленточный №6, нитка 6б</t>
  </si>
  <si>
    <t>Транспортер ленточный №6, нитка 6в</t>
  </si>
  <si>
    <t>Транспортер ленточный №7, нитка 7а</t>
  </si>
  <si>
    <t>Транспортер ленточный №7, нитка 7б</t>
  </si>
  <si>
    <t>Транспортер ленточный №8, нитка 8а</t>
  </si>
  <si>
    <t>Транспортер ленточный №8, нитка 8б</t>
  </si>
  <si>
    <t>Транспортер ленточный №9, нитка 9а</t>
  </si>
  <si>
    <t>Транспортер ленточный №9, нитка 9б</t>
  </si>
  <si>
    <t>Транспортный кондиционер КТГ-Э-1У1</t>
  </si>
  <si>
    <t>Устройство электропитания УЭПС-2К 24/12-33</t>
  </si>
  <si>
    <t>Фундамент кранов-перегружателей</t>
  </si>
  <si>
    <t>Щиты управления и плужковые сбрасыватели</t>
  </si>
  <si>
    <t>Электростанция "ВЕПРЬ" АСПБТ 180-5/230ВХ</t>
  </si>
  <si>
    <t>Т09_1140917</t>
  </si>
  <si>
    <t>Электроталь</t>
  </si>
  <si>
    <t>Электроталь Q-5.0т H-18м</t>
  </si>
  <si>
    <t>КСУ000099050</t>
  </si>
  <si>
    <t>26.09.2014 0:00:00</t>
  </si>
  <si>
    <t>Электроталь г/п 3,2т.</t>
  </si>
  <si>
    <t>Электроталь г/п 3,2т. Н-6м тэ-320</t>
  </si>
  <si>
    <t>Электроталь г/п 3,2т. Н-6м тэ-321</t>
  </si>
  <si>
    <t>Электроталь г/п 3т</t>
  </si>
  <si>
    <t>Электроталь г/п 3т зав.№3339</t>
  </si>
  <si>
    <t>Электротельфер зав.№11251</t>
  </si>
  <si>
    <t>Электротельфер зав.№11252</t>
  </si>
  <si>
    <t>Эстакада разборная передвижная</t>
  </si>
  <si>
    <t>Эстакады на опорах транспортеров №8,9,11, объектов 219,221,223</t>
  </si>
  <si>
    <t>Земельный участок для турбазы "Байкал" для развития туризма и спорта,площадью 1255кв.м</t>
  </si>
  <si>
    <t>Иркутская область, Слюдянский район, п. Утулик, туристическая база "Байкал"</t>
  </si>
  <si>
    <t>16.12.2010 0:00:00</t>
  </si>
  <si>
    <t>Кухонный гарнитур</t>
  </si>
  <si>
    <t>Теннисный стол Start Line Compact Outdoor с сеткой 6043</t>
  </si>
  <si>
    <t>Туристическая база "Байкал"</t>
  </si>
  <si>
    <t>38:25:040900:66</t>
  </si>
  <si>
    <t>2-х комнатная квартира мрн29 дом11 кв 197</t>
  </si>
  <si>
    <t>Иркутская область, г.Ангарск, мрн29 дом11 кв 197</t>
  </si>
  <si>
    <t>48,1 кв.м</t>
  </si>
  <si>
    <t>38:26:040802:3529</t>
  </si>
  <si>
    <t>жилое помещение</t>
  </si>
  <si>
    <t>Земельный уч-ток для экспл-ции здания пульпонасосной площадью 10646кв.м</t>
  </si>
  <si>
    <t>КСУ000091476</t>
  </si>
  <si>
    <t>21.01.2012 0:00:00</t>
  </si>
  <si>
    <t>Земельный участок под зданием насосной осветленной воды, площадью 3377 кв.м.</t>
  </si>
  <si>
    <t>1190522-1</t>
  </si>
  <si>
    <t>30.06.2021 0:00:00</t>
  </si>
  <si>
    <t>Земельный участок с кадастровым номером 38:26:041406:0020 пос.Юго-Вост</t>
  </si>
  <si>
    <t>Ю01132902</t>
  </si>
  <si>
    <t>Земельный участок угольного склада участка №1 (4,4315га)</t>
  </si>
  <si>
    <t>Земельный участок, занятый объектом недвижимости ЭПТК ТЭЦ-1 площадь 119711 кв.м</t>
  </si>
  <si>
    <t>1190331-5/2-1</t>
  </si>
  <si>
    <t>Квартира 12а м/он,7д.,33 кв.</t>
  </si>
  <si>
    <t>Иркутская обл, Ангарск 12а м/он,7д.,33 кв.</t>
  </si>
  <si>
    <t>39,4 кв.м.</t>
  </si>
  <si>
    <t>38:26:040401:2167</t>
  </si>
  <si>
    <t>Квартира 12а м/он,7д.,62 кв.</t>
  </si>
  <si>
    <t>Иркутская обл, Ангарск 12а м/он,7д.,62 кв.</t>
  </si>
  <si>
    <t>60,1 кв.м.</t>
  </si>
  <si>
    <t>38:26:040401:2157</t>
  </si>
  <si>
    <t>Квартира 95 кв-л,24 д.,62кв.</t>
  </si>
  <si>
    <t>Иркутская обл, Ангарск 95 кв-л,24 д.,62кв.</t>
  </si>
  <si>
    <t>33,1 кв.м.</t>
  </si>
  <si>
    <t>38:26:040801:2401</t>
  </si>
  <si>
    <t>Квартира 95б кв-л,3д.,31 кв.</t>
  </si>
  <si>
    <t>Иркутская обл, Ангарск 95б кв-л,3д.,31 кв</t>
  </si>
  <si>
    <t>49,8 кв.м.</t>
  </si>
  <si>
    <t>38:26:040802:1306</t>
  </si>
  <si>
    <t>Квартира 95бкв-л,2 д.,123 кв.</t>
  </si>
  <si>
    <t>Иркутская обл, Ангарск 95бкв-л,2 д.,123 кв.</t>
  </si>
  <si>
    <t>38,4 кв.м.</t>
  </si>
  <si>
    <t>38:26:040802:2418</t>
  </si>
  <si>
    <t>KVM консоль., (переключатель)</t>
  </si>
  <si>
    <t>Здание главного корпуса I-II очереди ТЭЦ №1 в осях 1:57; объект 200</t>
  </si>
  <si>
    <t>Здание главного корпуса ТЭЦ №1, объект 200</t>
  </si>
  <si>
    <t>Коммутатор Cisco Catalist 2960-24ТТ-L</t>
  </si>
  <si>
    <t>Котельная (п.Юго-Восточное)</t>
  </si>
  <si>
    <t xml:space="preserve"> г.Ангарск,Южный массив,квартал 2,строение 4</t>
  </si>
  <si>
    <t>Помещение насосной г.Ангарск,Южный массив,квартал 2,строение 4а,помещение1</t>
  </si>
  <si>
    <t>.Ангарск,Южный массив,квартал 2,строение 4а,помещение1</t>
  </si>
  <si>
    <t>38:26:000000:2724</t>
  </si>
  <si>
    <t>Сервер DL 380GЗ.</t>
  </si>
  <si>
    <t>01.07.2004 0:00:00</t>
  </si>
  <si>
    <t>Сервер DL360G4hX3 2/800-2M. 2GB/RPS 2*72GB 10K SAS EURO</t>
  </si>
  <si>
    <t>Ю0112717</t>
  </si>
  <si>
    <t>28.11.2006 0:00:00</t>
  </si>
  <si>
    <t>Сервер НР Perfomance Models DL380G5 5160 4Gb HPM</t>
  </si>
  <si>
    <t>9Ю0112865</t>
  </si>
  <si>
    <t>Газоанализатор электронный портативный ЕСОМ- J2К</t>
  </si>
  <si>
    <t>1Ю011324414</t>
  </si>
  <si>
    <t>Газоанализатор электронный портативный ЕСОМ- J2КN в к-те</t>
  </si>
  <si>
    <t>1Ю011328612</t>
  </si>
  <si>
    <t>Дизель-генератор (спецпомещение)</t>
  </si>
  <si>
    <t>Дороги автомобильные шириной 3,5 м</t>
  </si>
  <si>
    <t>Железнодорожные пути фронта выгрузки-погрузки</t>
  </si>
  <si>
    <t>01.01.1978 0:00:00</t>
  </si>
  <si>
    <t>38:26:041203:1799</t>
  </si>
  <si>
    <t>Здание для ремонтных мастерских, объект 208</t>
  </si>
  <si>
    <t>Здание материального склада №1, объект 211</t>
  </si>
  <si>
    <t>Здание ОМТС</t>
  </si>
  <si>
    <t>38:26:041203:766</t>
  </si>
  <si>
    <t>Здание проходной,объект 215</t>
  </si>
  <si>
    <t>Коммутатор Catalyst 2950, 12 10/100</t>
  </si>
  <si>
    <t>Ю0112909</t>
  </si>
  <si>
    <t>28.12.2006 0:00:00</t>
  </si>
  <si>
    <t>Кондиционер 5 шт</t>
  </si>
  <si>
    <t>Ограда ТЭЦ №1 с проходными объектами</t>
  </si>
  <si>
    <t>Придорожный указатель №3.Перекресток Московского тракта</t>
  </si>
  <si>
    <t>Придорожный указатель №4.Перекресток Московского тракта</t>
  </si>
  <si>
    <t>Система вентиляции</t>
  </si>
  <si>
    <t>Холодильный моноблок Polair Standard MB 214 SF</t>
  </si>
  <si>
    <t>КСУ010003545</t>
  </si>
  <si>
    <t>03.04.2016 0:00:00</t>
  </si>
  <si>
    <t>Шкаф холодильный ШХ-12</t>
  </si>
  <si>
    <t>Гидразинно-сульфатная установка</t>
  </si>
  <si>
    <t>Железнодорожные пути химического цеха, объект 209</t>
  </si>
  <si>
    <t>Здание цеха химводоочистки 1-2 очереди, объект 209</t>
  </si>
  <si>
    <t>Калориметр установка В-08 МА №012</t>
  </si>
  <si>
    <t>Компрессор ПК 3,5А зав.№823279</t>
  </si>
  <si>
    <t>Компрессор ПК 5,25А зав.№1158700</t>
  </si>
  <si>
    <t>Компрессор ПК 5,25А зав.№757645</t>
  </si>
  <si>
    <t>Наружная сбросная канализация</t>
  </si>
  <si>
    <t>Насос ЦНС ГА 60/330 зав.№487</t>
  </si>
  <si>
    <t>Оборудование ХВО I и  II очереди</t>
  </si>
  <si>
    <t>Проборазделочная машина ПА-10</t>
  </si>
  <si>
    <t>Установка для очистки производственного конденсата</t>
  </si>
  <si>
    <t>Шкаф вытяжной  для муфельных печей ЛАБ- Pro-ШВ165-МП</t>
  </si>
  <si>
    <t>Агрегат АТПОМ-600</t>
  </si>
  <si>
    <t>Дизельный погрузчик ДП-3510-08-3,3 гос. №РК5172</t>
  </si>
  <si>
    <t>Здание гаража ЭЦ</t>
  </si>
  <si>
    <t>1110009в</t>
  </si>
  <si>
    <t>38:26:041203:768</t>
  </si>
  <si>
    <t>Здание мастерской балансировки</t>
  </si>
  <si>
    <t>1110009б</t>
  </si>
  <si>
    <t>38:26:041203:767</t>
  </si>
  <si>
    <t>Здание склада ЭЦ (объект 38)</t>
  </si>
  <si>
    <t>1110009а</t>
  </si>
  <si>
    <t>38:26:041203:765</t>
  </si>
  <si>
    <t>Здание трансформаторной подстанции №2</t>
  </si>
  <si>
    <t>38:26:041103:2557</t>
  </si>
  <si>
    <t>Кабельная связь ТГ-1</t>
  </si>
  <si>
    <t>Кабельная связь ТГ-11 и ТГ-12</t>
  </si>
  <si>
    <t>Кабельная связь ТГ-2 и ТГ-7</t>
  </si>
  <si>
    <t>Каналы кабельные объекта 200</t>
  </si>
  <si>
    <t>Оборудование резервного возбуждения генераторов</t>
  </si>
  <si>
    <t>Прибор измерительный РЕТОМ 11</t>
  </si>
  <si>
    <t>Прибор РУПИ-1</t>
  </si>
  <si>
    <t>Распредустройство закрытое РУ-30 кв., крыло "Б"</t>
  </si>
  <si>
    <t>Распредустройство собственных нужд М-4-0,4 кв.-щит</t>
  </si>
  <si>
    <t>Распредустройство собственных нужд РУСН-I-6 кв.</t>
  </si>
  <si>
    <t>Распредустройство собственных нужд РУСН-II-6 кв.</t>
  </si>
  <si>
    <t>Распредустройство собственных нужд РУСН-III-6 кв.</t>
  </si>
  <si>
    <t>Распредустройство собственных нужд РУСН-IV-6 кв.</t>
  </si>
  <si>
    <t>Распредустройство собственных нужд РУСН-V-6 кв.</t>
  </si>
  <si>
    <t>Реле- томограф  РЕТОМ-21</t>
  </si>
  <si>
    <t>Ротор</t>
  </si>
  <si>
    <t>Станок для балансировки ротора</t>
  </si>
  <si>
    <t>Счетчик трехфазный электронный ЦЭ6806П-01(02)-05КЗ</t>
  </si>
  <si>
    <t>Трансформатор "НТ - 12"</t>
  </si>
  <si>
    <t>Трансформатор блока №2 зав.№507267 6/30кв.</t>
  </si>
  <si>
    <t>Трансформатор блока №3  6/30кв.</t>
  </si>
  <si>
    <t>Трансформатор блока №6  6/30кв.</t>
  </si>
  <si>
    <t>Трансформатор блока №7  6/30кв.</t>
  </si>
  <si>
    <t>Трансформатор блока №8  6/30кв.</t>
  </si>
  <si>
    <t>Трансформатор собственных нужд №1 зав.№224620</t>
  </si>
  <si>
    <t>Трансформатор типа ТСЗС-630/10</t>
  </si>
  <si>
    <t>Т09_УИТ_06002067</t>
  </si>
  <si>
    <t>Трансформатор ТМ-100-6 кв.</t>
  </si>
  <si>
    <t>Трансформатор ТСЗУ-1000-6</t>
  </si>
  <si>
    <t>Трансформатор ТСН-1 6/0,4 кв. НОВ</t>
  </si>
  <si>
    <t>Трансформатор ТСН-1 6/0,4 кв. ППС</t>
  </si>
  <si>
    <t>Трансформатор ТСН-2 6/0,4 кв. НОВ</t>
  </si>
  <si>
    <t>Трансформатор ТСН-3 6/0,4 кв. ППС</t>
  </si>
  <si>
    <t>01.01.1980 0:00:00</t>
  </si>
  <si>
    <t>Трансформатор ТСН-8 6/0,4 кв.</t>
  </si>
  <si>
    <t>Трансформатор ХВО-1 зав.№21721</t>
  </si>
  <si>
    <t>01.01.1976 0:00:00</t>
  </si>
  <si>
    <t>Трансформатор ХВО-2 зав.№21665</t>
  </si>
  <si>
    <t>Трансформатор электрофильтров 6/0,4кв.</t>
  </si>
  <si>
    <t>01.01.1965 0:00:00</t>
  </si>
  <si>
    <t>Трансформатор электрофильтров №5</t>
  </si>
  <si>
    <t>Установка потенциометрическая У-300 зав.№215</t>
  </si>
  <si>
    <t>01.01.1968 0:00:00</t>
  </si>
  <si>
    <t>Цепи вторичной коммутации ЦТП</t>
  </si>
  <si>
    <t>Т09_1142452</t>
  </si>
  <si>
    <t>Электрооборудование ЛК-11а</t>
  </si>
  <si>
    <t>Т09_1142453</t>
  </si>
  <si>
    <t>Электрооборудование ЛК-12а</t>
  </si>
  <si>
    <t>Т09_1142454</t>
  </si>
  <si>
    <t>Электрооборудование ЛК-13а</t>
  </si>
  <si>
    <t>Т09_1142455</t>
  </si>
  <si>
    <t>Ячейка КРУ-6 кв.</t>
  </si>
  <si>
    <t>Ячейка питания № 506 2КТПК</t>
  </si>
  <si>
    <t>Т09_1142457</t>
  </si>
  <si>
    <t>Ячейка питания №1012 2КТПК</t>
  </si>
  <si>
    <t>Т09_1142456</t>
  </si>
  <si>
    <t>Ячейка питания НСВ-5</t>
  </si>
  <si>
    <t>Т09_1142458</t>
  </si>
  <si>
    <t>Ячейка питания НСВ-6</t>
  </si>
  <si>
    <t>Т09_1142459</t>
  </si>
  <si>
    <t>ООО "Автозаводская ТЭЦ"</t>
  </si>
  <si>
    <t>Автоматический трансформатор АОСН-20</t>
  </si>
  <si>
    <t>г.Н.Новгород ул. Лоскутова, д.1</t>
  </si>
  <si>
    <t>25.10.2004 (б/у приобретен у ПАО "ГАЗ" в 2004г)</t>
  </si>
  <si>
    <t>10% износа</t>
  </si>
  <si>
    <t>Газоанализатор ГАНК-4</t>
  </si>
  <si>
    <t>5% износа</t>
  </si>
  <si>
    <t>Полуприцеп ТЦ-12</t>
  </si>
  <si>
    <t>Х3W96030070001328</t>
  </si>
  <si>
    <t>70% износа, условно пригодное</t>
  </si>
  <si>
    <t>Регистратор ПАРМА РК 6.05М</t>
  </si>
  <si>
    <t>Устройство защиты Сириус-2-АЧР-5А-220В</t>
  </si>
  <si>
    <t>Hyundai NF</t>
  </si>
  <si>
    <t>2007г.в.</t>
  </si>
  <si>
    <t>КМНЕU41СРВА476162</t>
  </si>
  <si>
    <t>черный</t>
  </si>
  <si>
    <t>ГАЗ 31105</t>
  </si>
  <si>
    <t>X9631105071371895</t>
  </si>
  <si>
    <t>сильвер</t>
  </si>
  <si>
    <t>Входная группа -б/о "Звездный"</t>
  </si>
  <si>
    <t>Иркутская обл, Ангарский район, 2 км автодороги г. Ангарск - с. Савватеевка, смежно с б/о Звездный</t>
  </si>
  <si>
    <t>объект незавершенного строительства</t>
  </si>
  <si>
    <t>Инженерные сети-б/о "Звездный"</t>
  </si>
  <si>
    <t>Лечебный корпус-б/о "Звездный"</t>
  </si>
  <si>
    <t>ПИР - п/л "Звездный"</t>
  </si>
  <si>
    <t>Подстанция "Юбилейная"-б/о "Звездный"</t>
  </si>
  <si>
    <t>Спальный корпус -б/о "Звездный"</t>
  </si>
  <si>
    <t>Столовая  - база отдыха "Звездный"</t>
  </si>
  <si>
    <t>ООО "Рудоремонтный завод"</t>
  </si>
  <si>
    <t>Иркутская область г. Черемхово, Проезд Краснопеева, 21</t>
  </si>
  <si>
    <t>УРАЛ-42116 гос. № О 677 ОВ</t>
  </si>
  <si>
    <t xml:space="preserve">А*8261т </t>
  </si>
  <si>
    <t>ПУ "Мугунский"</t>
  </si>
  <si>
    <t>XIF421160S0000056</t>
  </si>
  <si>
    <t>Требует больших затрат на проведение  ремонта</t>
  </si>
  <si>
    <t>ЛАЗ 695Н, гос. № О 871 ОВ</t>
  </si>
  <si>
    <t>М*49106075</t>
  </si>
  <si>
    <t>ПУ "Азейский"</t>
  </si>
  <si>
    <t>КС-3577-4  (МАЗ-500) гос.№ В642РК</t>
  </si>
  <si>
    <t>М*54712374</t>
  </si>
  <si>
    <t xml:space="preserve">KATO-NK-750-4S-Lгос. № О 653 ОВ </t>
  </si>
  <si>
    <t>А*р223</t>
  </si>
  <si>
    <t>УРАЛ--4320 М АЦ-5,5 К679УО</t>
  </si>
  <si>
    <t xml:space="preserve"> М*57607706</t>
  </si>
  <si>
    <t>XIP555700R0049415</t>
  </si>
  <si>
    <t>песочный</t>
  </si>
  <si>
    <t>ЗИЛ-433360 г.н 08270В</t>
  </si>
  <si>
    <t>М*60629557</t>
  </si>
  <si>
    <t>XTZ43336013459599</t>
  </si>
  <si>
    <t>УРАЛ-НЗАС-495101, гос. № О 659 ОВ</t>
  </si>
  <si>
    <t>А*р497</t>
  </si>
  <si>
    <t>УРАЛ-4951 (двиг. ЯМЗ-236) г.н. Е514ОХ</t>
  </si>
  <si>
    <t>О*О1126</t>
  </si>
  <si>
    <t>XIF4951610028297</t>
  </si>
  <si>
    <t>ЛАЗ 695Н гос. № В 347 РК</t>
  </si>
  <si>
    <t>М*49220153к</t>
  </si>
  <si>
    <t>бело-зеленый</t>
  </si>
  <si>
    <t>ЗИЛ-433360 гос. № О612ОВ</t>
  </si>
  <si>
    <t>А*8270т</t>
  </si>
  <si>
    <t>XTZ433360S3420216</t>
  </si>
  <si>
    <t>КАМАЗ 5320, гос. № Е 540 ОХ</t>
  </si>
  <si>
    <t>О*О213</t>
  </si>
  <si>
    <t>XTC532000T1089320</t>
  </si>
  <si>
    <t>защитный</t>
  </si>
  <si>
    <t>КамАЗ-54112  гос.№Р146ТН 38</t>
  </si>
  <si>
    <t>М*999782</t>
  </si>
  <si>
    <t>ХТС541120М0028350</t>
  </si>
  <si>
    <t>ГАЗ-3307 гос.№ Е520ОХ 38</t>
  </si>
  <si>
    <t>О*О490</t>
  </si>
  <si>
    <t xml:space="preserve">ХТН330700N1458437   </t>
  </si>
  <si>
    <t>Голубой</t>
  </si>
  <si>
    <t>ВАЗ-21213 Е525ОХ 38</t>
  </si>
  <si>
    <t>О*О45871</t>
  </si>
  <si>
    <t xml:space="preserve">ХТА21213021623128   </t>
  </si>
  <si>
    <t>ярко-белый</t>
  </si>
  <si>
    <t>УАЗ-315148 В809ТУ 38</t>
  </si>
  <si>
    <t xml:space="preserve">ХТТ315148А0584140   </t>
  </si>
  <si>
    <t>УАЗ-31512 Р922ТН 38</t>
  </si>
  <si>
    <t xml:space="preserve">А*00001238 </t>
  </si>
  <si>
    <t xml:space="preserve">ХТТ315120N0393287   </t>
  </si>
  <si>
    <t>УАЗ-33036 О640ОВ 38</t>
  </si>
  <si>
    <t xml:space="preserve">А*00008088 </t>
  </si>
  <si>
    <t>А*00008088</t>
  </si>
  <si>
    <t>КамАЗ-65115С В987ТУ 38</t>
  </si>
  <si>
    <t>Ар00000176</t>
  </si>
  <si>
    <t xml:space="preserve">Ар00000176   </t>
  </si>
  <si>
    <t>вишневый</t>
  </si>
  <si>
    <t>УАЗ-37411 Е379СМ 38</t>
  </si>
  <si>
    <t xml:space="preserve">М*49864300 </t>
  </si>
  <si>
    <t xml:space="preserve">ХТТ374110R0282761   </t>
  </si>
  <si>
    <t xml:space="preserve">УАЗ-3962 О623ОВ 38 </t>
  </si>
  <si>
    <t xml:space="preserve">А*8032т </t>
  </si>
  <si>
    <t xml:space="preserve">XTT396200R0284421   </t>
  </si>
  <si>
    <t>Здание автобульдозерного парка промплощадка</t>
  </si>
  <si>
    <t xml:space="preserve"> А*1059 </t>
  </si>
  <si>
    <t>Тулунский р-н, промплощадка разреза Азейский 3 км, юго-западнее с. Азей</t>
  </si>
  <si>
    <t>38:15:000000:909</t>
  </si>
  <si>
    <t>требует капитального ремонта</t>
  </si>
  <si>
    <t>Земельный участок площадью 1236,86 кв.м.</t>
  </si>
  <si>
    <t>Т650854</t>
  </si>
  <si>
    <t>Иркутская область, Тулунский район  (в 2893 м юго-западнее с.Азей)</t>
  </si>
  <si>
    <t>38:15:060502:76</t>
  </si>
  <si>
    <t>АБК на промплощадке</t>
  </si>
  <si>
    <t xml:space="preserve"> А*1053а</t>
  </si>
  <si>
    <t>38:15:000000:882</t>
  </si>
  <si>
    <t>Земельный участок площадью 1443,12 кв.м.</t>
  </si>
  <si>
    <t>Т743526</t>
  </si>
  <si>
    <t>Иркутская область, Тулунский район  (в 2923м юго-западнее с.Азей)</t>
  </si>
  <si>
    <t>38:15:060502:72</t>
  </si>
  <si>
    <t>АБК на 1300 мест на промплощадке</t>
  </si>
  <si>
    <t>А*1052</t>
  </si>
  <si>
    <t>38:15:000000:884</t>
  </si>
  <si>
    <t>Земельный участок площадью 1 561 кв.м.</t>
  </si>
  <si>
    <t>Т650826</t>
  </si>
  <si>
    <t>Иркутская область, Тулунский район  (в 2914м юго-западнее с.Азей)</t>
  </si>
  <si>
    <t>38:15:060502:71</t>
  </si>
  <si>
    <t>Гараж для технологического транспорта</t>
  </si>
  <si>
    <t xml:space="preserve"> А*9758 </t>
  </si>
  <si>
    <t>Тулунский р-н, 3, 5км юго-зап. с. Азей, Промплощадка разреза Азейский</t>
  </si>
  <si>
    <t>38:15:000000:796</t>
  </si>
  <si>
    <t>Гараж для бульдозеров</t>
  </si>
  <si>
    <t xml:space="preserve"> А*1014т </t>
  </si>
  <si>
    <t>Тулунский р-н, 300 м севернее с. Азей</t>
  </si>
  <si>
    <t>38:15:000000:785</t>
  </si>
  <si>
    <t>Земельный участок  кадастровый номер: 38:15:010303:695, площадью 876 кв.м</t>
  </si>
  <si>
    <t>Т650807</t>
  </si>
  <si>
    <t xml:space="preserve">Иркутская область, Тулунский район,  300м севернее с.Азей </t>
  </si>
  <si>
    <t>38:15:010303:695</t>
  </si>
  <si>
    <t>Здание пожарного  поста промплощадка</t>
  </si>
  <si>
    <t>А*1036</t>
  </si>
  <si>
    <t>Тулунский р-н, Промплощадка Азейского разреза 3 км. юго-западнее с. Азей</t>
  </si>
  <si>
    <t>38:15:000000:907</t>
  </si>
  <si>
    <t>Земельный участок площадью 422,95 кв.м.</t>
  </si>
  <si>
    <t>Т742970</t>
  </si>
  <si>
    <t>Иркутская область, Тулунский район  (в 2960 м юго-западнее с.Азей)</t>
  </si>
  <si>
    <t>38:15:060502:74</t>
  </si>
  <si>
    <t xml:space="preserve">Здание прозводственного блока(монт.площ), </t>
  </si>
  <si>
    <t xml:space="preserve">А*2056* </t>
  </si>
  <si>
    <t>Тулунский р-н, 300 м сев. с. Азей Монтажная площадка ОАО Разрез Тулунский</t>
  </si>
  <si>
    <t>38:15:010303:927</t>
  </si>
  <si>
    <t>Здание склада (монтажная площадка)</t>
  </si>
  <si>
    <t xml:space="preserve"> А*2056. </t>
  </si>
  <si>
    <t>38:15:010303:956</t>
  </si>
  <si>
    <t>Здание цеха по ремонту бульдозеров(монтажная площадка)</t>
  </si>
  <si>
    <t xml:space="preserve"> А*2056, </t>
  </si>
  <si>
    <t>Тулунский р-н, 300м. северн. с. Азей Монтажная площадка ОАО Разреза Тулунский</t>
  </si>
  <si>
    <t>38:15:010303:955</t>
  </si>
  <si>
    <t xml:space="preserve">Цех сушки двигателей(монт,пл) </t>
  </si>
  <si>
    <t xml:space="preserve">А*1036т </t>
  </si>
  <si>
    <t>Тулунский р-н, 300 м севернее с. Азей монтажная площадка ОАО разрез Тулунский</t>
  </si>
  <si>
    <t>38:15:010303:947</t>
  </si>
  <si>
    <t>Земельный участок площадью 51105 кв.м.</t>
  </si>
  <si>
    <t xml:space="preserve"> Т743135</t>
  </si>
  <si>
    <t>Иркутская область,Тулунский район, 300 м севернее  с.Азей монтажная площадка ОАО разрез Тулунский</t>
  </si>
  <si>
    <t>38:15:010303:694</t>
  </si>
  <si>
    <t xml:space="preserve">Столовая на 220 мест </t>
  </si>
  <si>
    <t xml:space="preserve">А*234а </t>
  </si>
  <si>
    <t>Тулунский р-н, 3,5 км юго-зап. с. Азей, Промплощадка разреза Азейский</t>
  </si>
  <si>
    <t>38:15:000000:915</t>
  </si>
  <si>
    <t>Закрытый склад</t>
  </si>
  <si>
    <t xml:space="preserve">М*008 </t>
  </si>
  <si>
    <t>Тулунский р-н, 1000 м восточнее с. Алгатуй</t>
  </si>
  <si>
    <t>38:15:160701:3681</t>
  </si>
  <si>
    <t>Открытый склад</t>
  </si>
  <si>
    <t xml:space="preserve"> М*007</t>
  </si>
  <si>
    <t>Иркутская область, Тулунский р-н, 1000 м восточнее с. Алгатуй</t>
  </si>
  <si>
    <t>38:15:160701:3682</t>
  </si>
  <si>
    <t>Гараж верхняя база</t>
  </si>
  <si>
    <t>М*006</t>
  </si>
  <si>
    <t>Тулунский р-н, 1000м восточнее с. Алгатуй</t>
  </si>
  <si>
    <t>38:15:160701:3684</t>
  </si>
  <si>
    <t xml:space="preserve">Гараж верхняя база </t>
  </si>
  <si>
    <t xml:space="preserve"> М*009 </t>
  </si>
  <si>
    <t>38:15:160701:3683</t>
  </si>
  <si>
    <t>Ограждение из колючей проволоки площадка БРУ, М*60630898</t>
  </si>
  <si>
    <t>М*60630898</t>
  </si>
  <si>
    <t>ПУ   "Мугунский"</t>
  </si>
  <si>
    <t>Земельный участок площадью  43927 кв.м</t>
  </si>
  <si>
    <t>Т974427</t>
  </si>
  <si>
    <t>38:15:160701:3379</t>
  </si>
  <si>
    <t>Стояночный бокс для ремонта бульдозеров</t>
  </si>
  <si>
    <t>А*нзт1т</t>
  </si>
  <si>
    <t>Тулунский р-н, 500 м северо-вост. с. Азей</t>
  </si>
  <si>
    <t>38:15:010303:965</t>
  </si>
  <si>
    <t>Земельный участок  кадастровый номер: 38:15:010303:791, площадью 792 кв.м</t>
  </si>
  <si>
    <t>Т743123</t>
  </si>
  <si>
    <t>Иркутская область, Тулунский район, территория р-за Мугунский, в 1740 м севернее с. Алгатуй</t>
  </si>
  <si>
    <t>38:15:010303:791</t>
  </si>
  <si>
    <t>МАЗ 938920-011-02747 п/прицеп гос№ ТВ5006</t>
  </si>
  <si>
    <t>пгт Каа-Хем ул. Угольная б\н</t>
  </si>
  <si>
    <t>Y3M93892060002747</t>
  </si>
  <si>
    <t>седельный тягач КАМАЗ-54150, гос.№ А837АС</t>
  </si>
  <si>
    <t>ХТС 541150 Y 2126793</t>
  </si>
  <si>
    <t>ЗИЛ 508.404 АГП 22.04 (автовышка) гос.№ О269АЕ</t>
  </si>
  <si>
    <t>Х5F220400W0000774</t>
  </si>
  <si>
    <t>МАЗ 5334 гос.№ В422АВ грузовой бортовой</t>
  </si>
  <si>
    <t>полуприцеп МАЗ 938660-044 гос.№ ТВ 6327</t>
  </si>
  <si>
    <t>YЗМ938660В0010727</t>
  </si>
  <si>
    <t>УРАЛ – 4320-31</t>
  </si>
  <si>
    <t>Урал УСТ – 54532В</t>
  </si>
  <si>
    <t>432000А1367197</t>
  </si>
  <si>
    <t>ПАЗ-320540</t>
  </si>
  <si>
    <t>Камаз 65225-22</t>
  </si>
  <si>
    <t>А2570321</t>
  </si>
  <si>
    <t>КАМАЗ- 693303</t>
  </si>
  <si>
    <t>Погрузчик L-34</t>
  </si>
  <si>
    <t>Здание деревообрабатывающего цеха</t>
  </si>
  <si>
    <t>УЧ*80000003в</t>
  </si>
  <si>
    <t>Иркутская область, г. Ситрск, ул. Ангарская, 1</t>
  </si>
  <si>
    <t>38:33:020120:162</t>
  </si>
  <si>
    <t>не эксплуатируется</t>
  </si>
  <si>
    <t>Объект находится в числе непрофильных с 2012 года, согласно приказа КВСУ №192 от 19.06.2019г. Здание должно быть списано в срок до 31.12.2019г., но в связи с отсутствием денежных средств, работы по демонтажу не выполнены. Так как ранее объект принадлежал ООО КВСУ, а в настоящее время собственником здания является ООО "Разрез Черемховуголь" необходимо принять повторное решение о реструктуризации. Приказ ООО КВСУ не может быть принят к бухгалтерскому учету по объекту , принадлежащему ООО РЧУ. На основании Протокола совещания от 15.06.2021 г. о рассмотрении концепции проекта "Переработка и вторичное использование железобетонных конструкций" в связи с ликвидацией невостребованных зданий и сооружений, данное здание входит в план демонтажных работ на 2022-2026 г.г. Для решения вопроса о реструктуризации данного объекта,   комиссией разреза принято решение - написать письмо на имя генеральго директора ООО "Компания Востсибуголь" с предложением рассмотреть возможность передачи объекта на баланс ООО "Рудоремонтный завод" (письмо №РЧУ-ИСХ-22-3507 от02.12.2022, в результате чего на данное письмо наложена резолюция с предложением обсудить данный вопрос совместно с руководством ООО "Рудоремонтный завод" и Ивановым С.Л.</t>
  </si>
  <si>
    <t>Здание кислородного цеха</t>
  </si>
  <si>
    <t>УЧ*70000450в</t>
  </si>
  <si>
    <t>Иркутская область, г. Черемхово, ул. Фрунзе, 1</t>
  </si>
  <si>
    <t>38:33:010401:124</t>
  </si>
  <si>
    <t>Согласно приказа КВСУ №111 от 24.04.2017здание должно быть списано в срок до 30.11.2017г, но в связи с отсутствием денежных средств работы по демонтажу не выполнены,  (здание расположено на территории ООО «РРЗ») Для решения вопроса о реструктуризации данного объекта,   комиссией разреза принято решение - написать письмо на имя генеральго директора ООО "Компания Востсибуголь" с предложением рассмотреть возможность передачи объекта на баланс ООО "Рудоремонтный завод" (письмо №РЧУ-ИСХ-22-3507 от02.12.2022, в результате чего на данное письмо наложена резолюция с предложением обсудить данный вопрос совместно с руководством ООО "Рудоремонтный завод" и Ивановым С.Л.</t>
  </si>
  <si>
    <t>Цех литейный</t>
  </si>
  <si>
    <t>УЧ*200вс</t>
  </si>
  <si>
    <t>38:33:010401:104</t>
  </si>
  <si>
    <t>Здание склада ГСМ</t>
  </si>
  <si>
    <t>УЧ*50000066в</t>
  </si>
  <si>
    <t>Иркутская область, г. Черемхово, ул. Маяковского, 165</t>
  </si>
  <si>
    <t>38:33:010249:406</t>
  </si>
  <si>
    <t>Состояние конструкций кровли, перекрытия, стен аварийное</t>
  </si>
  <si>
    <t>Здание котельной</t>
  </si>
  <si>
    <t>УЧ*198вс</t>
  </si>
  <si>
    <t>Иркутска  область, г. Черемхово, ул. Проезд Краснопеева, 21</t>
  </si>
  <si>
    <t>38:33:010140:316</t>
  </si>
  <si>
    <t>УП*П90000016в</t>
  </si>
  <si>
    <t>Иркутская область, г. Черемхово, ул. Российская, 8</t>
  </si>
  <si>
    <t>38:33:010262:248</t>
  </si>
  <si>
    <t>Аварийное состояние несущих конструкций здания ( сквозные вертикальные и горизонтальные  трещины в шлакоблочных стенах, разрушение ж/б монолитного перекрытия</t>
  </si>
  <si>
    <t>Здание склада ВВ №4</t>
  </si>
  <si>
    <t>Ч*10101</t>
  </si>
  <si>
    <t>Иркутская область, Черемховский район, 4,6 км северо-восточнее д. Петровка</t>
  </si>
  <si>
    <t>Аварийное состояние несущих конструкций здания ( наблюдаеется отклонение стен от проектный отметок, сквозные вертикальные и горизонтальные  трещины в шлакоблочных стенах, отклонение от проектного положения вертикальных опорных деревянных стоек, в местах примыкания подпорных стен (контрофорсов) и несущих стен здания наблюдаются трещины, в местах примыкания тамбуров и стен здания наблюдаются сквозные трещины, состояие дощатых полов неудовлетворительное, доски подвержены гниению), в списках непрофильных ОС с 2020 года.</t>
  </si>
  <si>
    <t>Автомобиль грузовой бортовой ГАЗ-3307 г.н.А110КК</t>
  </si>
  <si>
    <t>УЧ*113953</t>
  </si>
  <si>
    <t>Иркутская область г. Черемхово, КОФ</t>
  </si>
  <si>
    <t>Требуется замена кабины,  замена автошин, ремонт трансмиссии и ДВС, ремонт рамы и кузова, эл. Проводки</t>
  </si>
  <si>
    <t>Трактор ЗТМ-62Л</t>
  </si>
  <si>
    <t>УЧ*00015424К</t>
  </si>
  <si>
    <t>Д0709Т</t>
  </si>
  <si>
    <t>Многоцветный</t>
  </si>
  <si>
    <t xml:space="preserve">Требуется замена ДВС, ремонт переднего моста, пускового агрегата  </t>
  </si>
  <si>
    <t>Погрузчик L-34 г.н. 0026 РС</t>
  </si>
  <si>
    <t>УЧ*000013488к</t>
  </si>
  <si>
    <t>Требуется ремонт ДВС. Замена гидронасосов,  гидрораспределителей, автошин, ремонт ковша и стрелы, ремонта гидроцилиндров, ремонт тормозной системы, ремонт КПП</t>
  </si>
  <si>
    <t>скрепер самоходный МОАЗ-6014</t>
  </si>
  <si>
    <t>Ч*00013750К</t>
  </si>
  <si>
    <t>ДВС. Замена гидронасосов,  гидрораспределителей, ходовой, ремонт рамы, замены гидроцилиндров, эл. проводки</t>
  </si>
  <si>
    <t>ЕК-400-05</t>
  </si>
  <si>
    <t>УЧ*3001</t>
  </si>
  <si>
    <t>Трактор К-701 г.н. 0024РС</t>
  </si>
  <si>
    <t>УЧ*00015144К</t>
  </si>
  <si>
    <t>Кран КС-4361А г.н.0021РС</t>
  </si>
  <si>
    <t>УЧ*00014122К</t>
  </si>
  <si>
    <t>коричневый</t>
  </si>
  <si>
    <t>Требуется замена двух полуосей, ремонт ДВС</t>
  </si>
  <si>
    <t>Гидравлический экскаватор KOMATSU PC-200-7</t>
  </si>
  <si>
    <t>УЧ*УЧ*1132223</t>
  </si>
  <si>
    <t>Иркутская область г. Черемхово, пос.Шахтерский</t>
  </si>
  <si>
    <t>Требуется ремонт ДВС. Замена гидронасосов,  гидрораспределителей, ходовых тележек, ремонт ковша и стрелы, ремонта гидроцилиндров, ремонт кабины</t>
  </si>
  <si>
    <t>Трактор Т-150К</t>
  </si>
  <si>
    <t>УЧ*169</t>
  </si>
  <si>
    <t>Иркутская область г. Черемхово,УГР№1</t>
  </si>
  <si>
    <t>Грузовой Самосвал SHACMAN SX3316DT366 гос. номер Н266ВК138</t>
  </si>
  <si>
    <t>УЧ*113754</t>
  </si>
  <si>
    <t xml:space="preserve">LZGJXDT61HX046519   </t>
  </si>
  <si>
    <t>Желтый</t>
  </si>
  <si>
    <t>На ходу. Требуется ремонт топливной системы</t>
  </si>
  <si>
    <t>Грузовой Самосвал SHACMAN SX3316DT366 гос. номер Н360ВК138</t>
  </si>
  <si>
    <t>УЧ*113753</t>
  </si>
  <si>
    <t>LZGJXDT68HX046520</t>
  </si>
  <si>
    <t>Карьерный самосвал БелАЗ-7555D, гос. номер 38АЕ1504</t>
  </si>
  <si>
    <t>УЧ*15800</t>
  </si>
  <si>
    <t>Y3B7555DT60000704</t>
  </si>
  <si>
    <t>Технически неисправен. Требуется ремонт ДВС, ГМП, электропроводки. Наличие трещин  элементов рамы, кабины, кузова.</t>
  </si>
  <si>
    <t>Автобус специальный НЕФАЗ-42111-10-11, гос. номер Р530УК38</t>
  </si>
  <si>
    <t>УЧ*113257</t>
  </si>
  <si>
    <t xml:space="preserve">Х1F42111RA0012471   </t>
  </si>
  <si>
    <t xml:space="preserve">Технически нисправен. Требуется ремонт ДВС, КПП, заднего моста, электропроводки.Наличие трещин  элементов рамы, кабины, кунга.  </t>
  </si>
  <si>
    <t>Спец. пассажирское ТС, УрАЛ 32552-0020-59, гос. номер С145ХТ38</t>
  </si>
  <si>
    <t>УЧ*113436</t>
  </si>
  <si>
    <t xml:space="preserve">Х1Р3225520С1383697  </t>
  </si>
  <si>
    <t>Синий</t>
  </si>
  <si>
    <t>Физический и моральный износ. Оптимизация парка.  Технически неисправен.</t>
  </si>
  <si>
    <t>Легковой, УАЗ 2206, гос. номер Х213ВС38</t>
  </si>
  <si>
    <t>82391275</t>
  </si>
  <si>
    <t>Иркутская область г. Черемхово, ул. Маяковского, 165</t>
  </si>
  <si>
    <t xml:space="preserve">ХТТ220600V0043819   </t>
  </si>
  <si>
    <t>Светло-серый</t>
  </si>
  <si>
    <t>Физический и моральный износ. Замена по инвестиционной программе. На ходу.</t>
  </si>
  <si>
    <t>Грузовой , УАЗ-390944 гос. номер У112СВ38</t>
  </si>
  <si>
    <t>УП*П96781</t>
  </si>
  <si>
    <t xml:space="preserve">ХТТ39094480434111   </t>
  </si>
  <si>
    <t>Белая ночь</t>
  </si>
  <si>
    <t>Физический и моральный износ. Оптимизация парка. Технически неисправен.</t>
  </si>
  <si>
    <t>Грузовой , УАЗ-390944 гос. номер Т270РР38</t>
  </si>
  <si>
    <t>У00000577</t>
  </si>
  <si>
    <t xml:space="preserve">ХТТ39094470414387   </t>
  </si>
  <si>
    <t xml:space="preserve">Физический и моральный износ. Оптимизация парка. На ходу. </t>
  </si>
  <si>
    <t>Грузовой , УАЗ-390945 гос. номер В872ХЕ38</t>
  </si>
  <si>
    <t>УЧ*113419</t>
  </si>
  <si>
    <t xml:space="preserve">ХТТ390945С0461404   </t>
  </si>
  <si>
    <t>Физический и моральный износ.  Замена по инвестиционной программе. Технически неисправен.</t>
  </si>
  <si>
    <t>Грузовой-бортовой ,УАЗ-3303, А139КК38</t>
  </si>
  <si>
    <t>УЧ*113958</t>
  </si>
  <si>
    <t xml:space="preserve">ХТТ330300R0256130   </t>
  </si>
  <si>
    <t>Автобус, НЕФАЗ-5299-10-16, А339РС38</t>
  </si>
  <si>
    <t>УЧ*РЧЧР000037</t>
  </si>
  <si>
    <t xml:space="preserve">X1F5299CP70000847   </t>
  </si>
  <si>
    <t>Грузовой специализированный, КРАЗ-65055-0000076-02, В385СУ38</t>
  </si>
  <si>
    <t>УЮ1132204</t>
  </si>
  <si>
    <t xml:space="preserve">Y7A65055080811037   </t>
  </si>
  <si>
    <t>Зеленый</t>
  </si>
  <si>
    <t>Зарядная, КРАЗ-65055-00000-02М3, В721РО38</t>
  </si>
  <si>
    <t>УЧ*В721</t>
  </si>
  <si>
    <t xml:space="preserve">Y7A65055070806007   </t>
  </si>
  <si>
    <t>Красный</t>
  </si>
  <si>
    <t>Легковой, УАЗ-31512, О742НМ38</t>
  </si>
  <si>
    <t>УЧ*113955</t>
  </si>
  <si>
    <t xml:space="preserve">ХТТ31512S0525732    </t>
  </si>
  <si>
    <t>Физический и моральный износ. Оптимизация парка. На ходу.</t>
  </si>
  <si>
    <t>Вахта, ГАЗ-33081 32841-0000010-01, С224ХТ38</t>
  </si>
  <si>
    <t>УЧ*113438</t>
  </si>
  <si>
    <t xml:space="preserve">XWX32841AC0001469   </t>
  </si>
  <si>
    <t>Физический и моральный износ. Замена по инвестиционной программе.Технически неисправен.</t>
  </si>
  <si>
    <t>Автобус, ПАЗ-4234, С491ХТ38</t>
  </si>
  <si>
    <t>УЧ*113455</t>
  </si>
  <si>
    <t xml:space="preserve">Х1М4234К0С0001325   </t>
  </si>
  <si>
    <t>Автобус, ПАЗ-4234, С243ТО38</t>
  </si>
  <si>
    <t>УЧ*РЧЧР000086</t>
  </si>
  <si>
    <t xml:space="preserve">Х1М4234К090000318   </t>
  </si>
  <si>
    <t>Заправщик 5881 В4(АТЗ-12) УРАЛ-4320, В456ХЕ38</t>
  </si>
  <si>
    <t>УЧ*113407</t>
  </si>
  <si>
    <t xml:space="preserve">Х895881В4С0СЕ2052   </t>
  </si>
  <si>
    <t>Автобус  ЛАЗ-695Н</t>
  </si>
  <si>
    <t>г Черемхово ул. Фрунзе,1</t>
  </si>
  <si>
    <t>Мицубиси КАТО 203</t>
  </si>
  <si>
    <t>44775/мот.часы 12410</t>
  </si>
  <si>
    <t>ООО "Ирбейский разрез"</t>
  </si>
  <si>
    <t>Станок вращательного бурения СБР-160-24</t>
  </si>
  <si>
    <t>Горный участок ООО "Ирбейского разреза"</t>
  </si>
  <si>
    <t>В связи с достижением критичного состояния основных узлов и не возможностью дальнейшей эксплуатации.</t>
  </si>
  <si>
    <t>Карьерный самосвал БЕЛАЗ -7555В</t>
  </si>
  <si>
    <t>Участок технологического транспорта ООО "Ирбейского разреза"</t>
  </si>
  <si>
    <t>УЗВ7555ВО50000486</t>
  </si>
  <si>
    <t>Самосвал  HOWO ZZ3327N3847D гос № В 869 ВМ</t>
  </si>
  <si>
    <t>Ф00000426</t>
  </si>
  <si>
    <t>Филиал "Разрез "Жеронский", Иркутская область, г. Усть-Илимск-15</t>
  </si>
  <si>
    <t>LZZ5DMND2HW248157</t>
  </si>
  <si>
    <t>Физический износ, тех. состояние неудовлетворительное</t>
  </si>
  <si>
    <t>Самосвал  HOWO ZZ3327N3847D гос № В 886 ВМ</t>
  </si>
  <si>
    <t>Ф00000427</t>
  </si>
  <si>
    <t>LZZ5DMND6HW248159</t>
  </si>
  <si>
    <t>Автобус ПАЗ- 4234                     № Е 165 ХН</t>
  </si>
  <si>
    <t>ФТ0000053</t>
  </si>
  <si>
    <t>X1M4234K0C0001332</t>
  </si>
  <si>
    <t>УАЗ 374195-05                               № А 328 ВТ 38</t>
  </si>
  <si>
    <t>Ф00000458</t>
  </si>
  <si>
    <t>XTT374195J1216865</t>
  </si>
  <si>
    <t>светл.сер.неметаллик</t>
  </si>
  <si>
    <t xml:space="preserve">Автомобиль УАЗ-29891
гос.№ Т704АЕ
</t>
  </si>
  <si>
    <t>Ф0000089</t>
  </si>
  <si>
    <t>XU6298910D2004462</t>
  </si>
  <si>
    <t xml:space="preserve">Автомобиль TOYOTA HARRIER
гос.№ В737ТА
</t>
  </si>
  <si>
    <t>Ф00000348</t>
  </si>
  <si>
    <t xml:space="preserve">Самосвал  HOWO ZZ3257N3847C1 гос. № О 830 ХВ </t>
  </si>
  <si>
    <t>ФТ0000037</t>
  </si>
  <si>
    <t>LZZ5ELND8CA702151</t>
  </si>
  <si>
    <t>Здание насосной станции по привозной воде</t>
  </si>
  <si>
    <t>ИЭУИТ_23005030</t>
  </si>
  <si>
    <t>Иркутская область, г.
Усть-Илимск, ул. Полевая, 42/1</t>
  </si>
  <si>
    <t>29,8 кв.м.</t>
  </si>
  <si>
    <t>38:32:010303:232</t>
  </si>
  <si>
    <t>38:32:010303:378-38/115/2021-4 от 22.03.2021 г.</t>
  </si>
  <si>
    <t>Здание насосной станции 2-го подъема</t>
  </si>
  <si>
    <t>ИЭ23000135,</t>
  </si>
  <si>
    <t>Иркутская область, г. Усть-Илимск, 3 квартал Северного лесхоза Жеронско-Городского лесничества, Жеронская дача</t>
  </si>
  <si>
    <t>148,8 кв.м.</t>
  </si>
  <si>
    <t>38:32:020505:22 _проходит ОН "Водопроводные сети "Межница"</t>
  </si>
  <si>
    <t>38:32:020505:167-38/336/2021-4 от 25.03.2021 г.</t>
  </si>
  <si>
    <t>Насосная бактерицидных установок</t>
  </si>
  <si>
    <t>ИЭ23000136</t>
  </si>
  <si>
    <t>Иркутская область, г.Усть-Илимск, 3 кв-л Северного лесхоза Жеронско-Городского лесничества Жеронская дача</t>
  </si>
  <si>
    <t>27 кв.м.</t>
  </si>
  <si>
    <t>38:32:020505:169-38/129/2021-4 от 05.04.2021 г.</t>
  </si>
  <si>
    <t>Здание контрольно-пропускного пункта</t>
  </si>
  <si>
    <t>ИЭ23000137</t>
  </si>
  <si>
    <t>Иркутская область, г.Усть-Илимск, 3 кв-л Северного лесхоза Жеронско-Городскоголесничества, Жеронская дача</t>
  </si>
  <si>
    <t>11,3 кв.м.</t>
  </si>
  <si>
    <t>38:32:020505:168-38/115/2021-4 от 25.03.2021 г.</t>
  </si>
  <si>
    <t>Резервуар чистой воды Межница</t>
  </si>
  <si>
    <t>ИЭ23000198  Приобретены по договору купли-продажи движимого имущества № 154/ИД-19 от 19.01.2021 г. как движимое имущество</t>
  </si>
  <si>
    <t>ИЭ23000199  Приобретены по договору купли-продажи движимого имущества № 154/ИД-19 от 19.01.2021 г. как движимое имущество</t>
  </si>
  <si>
    <t>Павильон над скважиной</t>
  </si>
  <si>
    <t>ИЭ23000138</t>
  </si>
  <si>
    <t>Иркутская область, г. Усть-Илимск, 4 квартал Северного лесхоза Жеронско-Городского лесничества, Жеронская дача</t>
  </si>
  <si>
    <t>9,6 кв.м.</t>
  </si>
  <si>
    <t>38:32:020305:20 проходит ОН "Водопроводные сети "Межница"</t>
  </si>
  <si>
    <t>38:32:020305:33-38/115/2021-4 от 30.03.2021 г.</t>
  </si>
  <si>
    <t>ИЭ23000139</t>
  </si>
  <si>
    <t>38:32:020305:41-38/125/2021-4 от 01.04.2021 г.</t>
  </si>
  <si>
    <t>ИЭ23000140</t>
  </si>
  <si>
    <t>10,1 кв.м.</t>
  </si>
  <si>
    <t>38:32:020305:40-38/115/2021-4 от 27.03.2021 г.</t>
  </si>
  <si>
    <t>ИЭ23000141</t>
  </si>
  <si>
    <t>8,7 кв.м.</t>
  </si>
  <si>
    <t>38:32:020305:39-38/115/2021-4 от 30.03.2021 г.</t>
  </si>
  <si>
    <t>ИЭ23000142</t>
  </si>
  <si>
    <t>38:32:020305:34-38/116/2021-4 от 31.03.2021 г.</t>
  </si>
  <si>
    <t>ИЭ23000143</t>
  </si>
  <si>
    <t>38:32:020305:32-38/125/2021-4 от 27.03.2021 г.</t>
  </si>
  <si>
    <t>Павильон над водозаборной скважиной №7 (подземный водозабор "Межница")</t>
  </si>
  <si>
    <t>ИЭ23000144</t>
  </si>
  <si>
    <t>38:32:020305:37-38/119/2021-4 от 29.03.2021 г.</t>
  </si>
  <si>
    <t>Павильон над водозаборной скважиной №8 (подземный водозабор "Межница")</t>
  </si>
  <si>
    <t>ИЭ23000145</t>
  </si>
  <si>
    <t>6,8 кв.м.</t>
  </si>
  <si>
    <t>38:32:020305:42-38/119/2021-4 от 02.04.2021 г.</t>
  </si>
  <si>
    <t>Павильон над водозаборной скважиной №9 (подземный водозабор "Межница")</t>
  </si>
  <si>
    <t>ИЭ23000146</t>
  </si>
  <si>
    <t>38:32:020305:38-38/128/2021-4 от 30.03.2021 г.</t>
  </si>
  <si>
    <t>Здание проходной</t>
  </si>
  <si>
    <t>ИЭ23000147</t>
  </si>
  <si>
    <t>9,5 кв.м.</t>
  </si>
  <si>
    <t>38:32:020305:35-38/330/2021-4 от 30.03.2021 г.</t>
  </si>
  <si>
    <t>ИЭ23000148</t>
  </si>
  <si>
    <t>8,3 кв.м.</t>
  </si>
  <si>
    <t>38:32:020305:36-38/115/2021-4 от 02.04.2021 г.</t>
  </si>
  <si>
    <t>Ограждение Межница</t>
  </si>
  <si>
    <t>ИЭ23000200 Приобретены по договору купли-продажи движимого имущества № 89/ИД-20 от 28.02.2021 г. как движимое имущество</t>
  </si>
  <si>
    <t>Водопровод от Межница до города</t>
  </si>
  <si>
    <t>ИЭ23000201 Приобретены по договору купли-продажи движимого имущества № 154/ИД-19 от 19.01.2021 г. как движимое имущество</t>
  </si>
  <si>
    <t>Водопроводные сети "Межница"</t>
  </si>
  <si>
    <t>ИЭ23000287</t>
  </si>
  <si>
    <t>38:32:020504:46; 38:32:020505:22; 38:32:020305:27;  38:32:020305:20</t>
  </si>
  <si>
    <t>38:32:000000:1919-38/116/2021-4 от 25.03.2021 г.</t>
  </si>
  <si>
    <t>Паропровод</t>
  </si>
  <si>
    <t>ИЭ01900040</t>
  </si>
  <si>
    <t>Иркутская область, г. Усть-Илимск, ул. 50 лет ВЛКСМ, 3/1</t>
  </si>
  <si>
    <t xml:space="preserve">38:32:000000:23 - расположены ОН: Паро-конденсатопровод от ЦЭК У-И, Тепловая сеть от жилого дома №3 до жилого дома №5 по пер. Школьный, Тепловая сеть от жилого дома №23 по ул. Братская до жилого дома №21 по ул. Братская, Тепловая сеть от ТК 13/4 до жилых домов по ул. Кирова № 2А, 1А, Тепловая сеть от ТК 9/5 до жилых домов по ул. Генералова № 5, 4, 3, 2, 1, 9, 8, 11, 13, Тепловая сеть от жилого дома №14 до жилого дома №12 по ул. Рабочая; Тепловая сеть от ТК 12/7 до жилых домов по пер. Школьный №4, 6, 8;  Тепловая сеть от ТК 13/18 до жилых домов по ул. Профсоюзная №1, 3;  Тепловая сеть от ТК -9/1 до жилых домов по ул. Школьная, 12, по ул. Байкальская, 7 </t>
  </si>
  <si>
    <t>38:32:010303:369-38/129/2021-4, 25.03.2021</t>
  </si>
  <si>
    <t>неликвиды (ликвидация), только списание</t>
  </si>
  <si>
    <t>Эл.котельная ВПШК</t>
  </si>
  <si>
    <t>ИЭ01900012</t>
  </si>
  <si>
    <t>Иркутская область, г. Усть-Илимск, Братское шоссе, левый берег территория ВПШК</t>
  </si>
  <si>
    <t>153,2 кв.м.</t>
  </si>
  <si>
    <t>ЗУ 38:32:010303:82 - расположены ОН: нежилое одноэтажное панельное здание подкачивающей насосной станции - 1, Подкачивающая насосная станция - 6</t>
  </si>
  <si>
    <t>38:32:010302:9331-38/115/2021-4 от 05.04.2021 г.</t>
  </si>
  <si>
    <t>возможна реализация</t>
  </si>
  <si>
    <t>Отсутствие кабины.Требуется ремонт ДВС. Замена гидронасосов,  гидрораспределителей, ходовой, замены гидроцилиндров, эл. проводки</t>
  </si>
  <si>
    <t>Будка обогревательная</t>
  </si>
  <si>
    <t>00001051</t>
  </si>
  <si>
    <t>Иркутская область, Братский район, 2,5 км юго-восточнее п. Тарма</t>
  </si>
  <si>
    <t>38:02:060301:495</t>
  </si>
  <si>
    <t>38:02:060301:495-38/115/2019-1</t>
  </si>
  <si>
    <t>Водозабоpные сооpужения с сетями</t>
  </si>
  <si>
    <t>00001085</t>
  </si>
  <si>
    <t>1000 м</t>
  </si>
  <si>
    <t>38:02:060301:494</t>
  </si>
  <si>
    <t>38:02:060301:494-38/116/2019-1</t>
  </si>
  <si>
    <t>Домик-вагон</t>
  </si>
  <si>
    <t>00001059</t>
  </si>
  <si>
    <t>в соответствии с заключением Стройнадзора является движимым имуществом</t>
  </si>
  <si>
    <t>Тpансфоpматоpная подстанция № 15</t>
  </si>
  <si>
    <t>00001088</t>
  </si>
  <si>
    <t>38:02:060301:493</t>
  </si>
  <si>
    <t>38:02:060301:493-38/115/2019-1</t>
  </si>
  <si>
    <t>Тpансфоpматоpная подстанция № 33</t>
  </si>
  <si>
    <t>00001089</t>
  </si>
  <si>
    <t>38:02:060301:496</t>
  </si>
  <si>
    <t>38:02:060301:496-38/115/2019-1</t>
  </si>
  <si>
    <t>Электрокотельная</t>
  </si>
  <si>
    <t>Иркутская область, Братский район</t>
  </si>
  <si>
    <t>38:02:060301:497</t>
  </si>
  <si>
    <t>зарегистрировано</t>
  </si>
  <si>
    <t>Водозаборная скважина</t>
  </si>
  <si>
    <t>00002114</t>
  </si>
  <si>
    <t>Пункт ГОиЧС</t>
  </si>
  <si>
    <t>Т06_00001207</t>
  </si>
  <si>
    <t>38:02:060301:498</t>
  </si>
  <si>
    <t>38:02:060301:498-38/1152020-1</t>
  </si>
  <si>
    <t>П/лагерь ИТЭЦ-6 на 320 мест  в п.Тарма  (незавершенное строительство)</t>
  </si>
  <si>
    <t>незавершенное строительство</t>
  </si>
  <si>
    <t>Котел КЭВ 2-к /эл/кот Таpма/</t>
  </si>
  <si>
    <t>движимое имущество, расположенное в п/л Тарма</t>
  </si>
  <si>
    <t>Распpед.устpойство КСО-386</t>
  </si>
  <si>
    <t>Тpансфоpматоp ТМ-160</t>
  </si>
  <si>
    <t>Квартира Есенина 9-38</t>
  </si>
  <si>
    <t>1166</t>
  </si>
  <si>
    <t>г. Братск, ж.р. Центральный, ул. Есенина, дом 9, кв. 38</t>
  </si>
  <si>
    <t>38:34:012603:90</t>
  </si>
  <si>
    <t>№ 38-01/03-25/2003-302</t>
  </si>
  <si>
    <t>Квартира г.Братск ул.Хабарова д.4 кв.1</t>
  </si>
  <si>
    <t>г. Братск, ж.р. Падун, ул. Хабарова, д. 4, кв. 1</t>
  </si>
  <si>
    <t>38:34:022901:494</t>
  </si>
  <si>
    <t>№ 38-38-03/043/2009-805</t>
  </si>
  <si>
    <t>А/м ИЖ-2126-060  кузов 128290 (зел) гос. № Р-961 МУ</t>
  </si>
  <si>
    <t>г. Иркутск, б. Рябикова, 67/1, промплощадка НИТЭЦ</t>
  </si>
  <si>
    <t>XTK21260040128290</t>
  </si>
  <si>
    <t>Зеленый, темно-зеленый</t>
  </si>
  <si>
    <t>н/у</t>
  </si>
  <si>
    <t>неисправно</t>
  </si>
  <si>
    <t xml:space="preserve">Земельный участок площадь 1530кв.м кадастровый №38:36:000028:8022  </t>
  </si>
  <si>
    <t>КСУ010002213</t>
  </si>
  <si>
    <t>Иркутская область, г. Иркутск, ул. Безбокова 7 Г</t>
  </si>
  <si>
    <t>38:36:000028:8022</t>
  </si>
  <si>
    <t>Свидетельство о гос.регистрации права № 38-38-/001-38/001/005/2016/4735/1 от 27.04.2016</t>
  </si>
  <si>
    <t>Компанией не используется, фактически на участке установлены элементы благоустройства МКД</t>
  </si>
  <si>
    <t>Объект ГО "05" (защитное сооружение)</t>
  </si>
  <si>
    <t>ИРГ_000082</t>
  </si>
  <si>
    <t>г. Иркутск, ул. Байкальская, д. 259</t>
  </si>
  <si>
    <t>38:36:000024:0:292</t>
  </si>
  <si>
    <t>Свидетельство о государственной регистрации права 38-АД 779235 от 12.05.2012</t>
  </si>
  <si>
    <t>Компанией не используется, потребность в периметре Компании отсутсвует</t>
  </si>
  <si>
    <t>требуется восстановление гидроизоляции, косметичесикй ремонт и приведения к требованиям в части ГОЧС</t>
  </si>
  <si>
    <t>Прицеп-цистерна ОП-406</t>
  </si>
  <si>
    <t>г. Иркутск, ул. Старо-Кузьмихинская, стр 97/3, профплощадка ИГЭС</t>
  </si>
  <si>
    <t>Работоспособно, требуется проведение ТО</t>
  </si>
  <si>
    <t>Установка передвижная для очистки трансформаторного масла модель УТМ</t>
  </si>
  <si>
    <t>неисправна</t>
  </si>
  <si>
    <t>Автобус ПАЗ 3205 N  А682СЕ</t>
  </si>
  <si>
    <t>г. Братск, территория Братской ГЭС</t>
  </si>
  <si>
    <t>523-40 710007257</t>
  </si>
  <si>
    <t>зелтый</t>
  </si>
  <si>
    <t>удовлетворительное состояние</t>
  </si>
  <si>
    <t>Автомашина   ГАЗ-3307 № Е680 КХ</t>
  </si>
  <si>
    <t>С8050349</t>
  </si>
  <si>
    <t>11032336</t>
  </si>
  <si>
    <t>Неисправно</t>
  </si>
  <si>
    <t>Автомашина  ГАЗ-5204 ЭТЛ 10-02 N С897КА</t>
  </si>
  <si>
    <t>048739</t>
  </si>
  <si>
    <t>Автомашина  УАЗ-31512 № В 735 АХ</t>
  </si>
  <si>
    <t>С8050368</t>
  </si>
  <si>
    <t>ХТТ315120Р0453115 31005692</t>
  </si>
  <si>
    <t>Автомашина ГАЗ 33022-0000350 N У699МС</t>
  </si>
  <si>
    <t>БРГ_00050116</t>
  </si>
  <si>
    <t>40630А 43001045</t>
  </si>
  <si>
    <t>Автомашина КАМАЗ -551110 N А070ЕС</t>
  </si>
  <si>
    <t>99070630</t>
  </si>
  <si>
    <t>Автомашина на шасси ЗИЛ 130 (монтажно-строительная МШТС-3С) N А817СЕ</t>
  </si>
  <si>
    <t>388166</t>
  </si>
  <si>
    <t>Автомашина Пр-130 на шасси ЗИЛ-130 N Т765 РВ</t>
  </si>
  <si>
    <t>731287</t>
  </si>
  <si>
    <t>Видео-кодек HDX6000 Polycom 7200-29025-114</t>
  </si>
  <si>
    <t>КСУ000098085</t>
  </si>
  <si>
    <t>Лебедка " КОМАП" ( для ЛЕНД КРУИЗЕРА)</t>
  </si>
  <si>
    <t>Ю0112350</t>
  </si>
  <si>
    <t>Пожарно-спасательный автомобиль ПСА-3,0 -40(43253) N А 764УК</t>
  </si>
  <si>
    <t>87049796</t>
  </si>
  <si>
    <t>Принтер для печати на пластиковых картах Zebra (Z31-00000200EM00) ZXP Series 3</t>
  </si>
  <si>
    <t>КСУ010008026</t>
  </si>
  <si>
    <t>исправно</t>
  </si>
  <si>
    <t>Водокачка со скважиной в с. Тихоновка</t>
  </si>
  <si>
    <t>Иркутская область, Боханский район, с. Тихоновка</t>
  </si>
  <si>
    <t>Гаpаж</t>
  </si>
  <si>
    <t>Здание подсобное</t>
  </si>
  <si>
    <t>Монтеpский пункт</t>
  </si>
  <si>
    <t>Монтеpский склад</t>
  </si>
  <si>
    <t>Производственное здание Боханского РЭС</t>
  </si>
  <si>
    <t>Иркутская область, Боханский район, с.Олонки, ул.40 лет Победы</t>
  </si>
  <si>
    <t>А/М УАЗ-390994 № к017СМ инв №6000915207</t>
  </si>
  <si>
    <t>Иркутская область, п. Жигалово</t>
  </si>
  <si>
    <t>Снегоболотоход ТТС-34011 "Ветлуга" № РК 6111 инв№ 6000915422</t>
  </si>
  <si>
    <t>м/час</t>
  </si>
  <si>
    <t>Бульдозер Т-170, УМРП</t>
  </si>
  <si>
    <t>Иркутская область, п. Н.Уда</t>
  </si>
  <si>
    <t>база СМИТ</t>
  </si>
  <si>
    <t>Трактор Т 170</t>
  </si>
  <si>
    <t>ГАЗ 66 - 12</t>
  </si>
  <si>
    <t>Иркутская область, п. Качуг</t>
  </si>
  <si>
    <t>Компрессор СБ4/С50 LH 20А (235л/мин, ресивер 50л, 10атм) 8000260790</t>
  </si>
  <si>
    <t>Зиминский район, 2,5 км севернее г. Зима</t>
  </si>
  <si>
    <t xml:space="preserve">исправен </t>
  </si>
  <si>
    <t>Устройство зарядное ВАЗП-380/260 -40/80-УХЛ4-2</t>
  </si>
  <si>
    <t>Н/Д</t>
  </si>
  <si>
    <t xml:space="preserve"> г.Зима, ул. Спортивная, 16</t>
  </si>
  <si>
    <t xml:space="preserve">не исправен </t>
  </si>
  <si>
    <t>Настольно-сверлильный станок инв 8000260172</t>
  </si>
  <si>
    <t>Трансформатор тока 500кВ (ТФЗМ-500 Б-1 ХЛ1) 1каскад</t>
  </si>
  <si>
    <t>г. Тулун, ул. ЛЭП 500, 13</t>
  </si>
  <si>
    <t>ЗИЛ 130 А219СК</t>
  </si>
  <si>
    <t>Чунский РЭС</t>
  </si>
  <si>
    <t>Отсутствует</t>
  </si>
  <si>
    <t>неисправен, требует ремонта</t>
  </si>
  <si>
    <t>УАЗ-390944 С147ОХ</t>
  </si>
  <si>
    <t>Куйтунский РЭС</t>
  </si>
  <si>
    <t>ХТТ39094470484921</t>
  </si>
  <si>
    <t>УАЗ-390944 Е986СМ</t>
  </si>
  <si>
    <t>Н-Удинский РЭС</t>
  </si>
  <si>
    <t>ХТТ39094480444118</t>
  </si>
  <si>
    <t>УАЗ-390994 К659РУ</t>
  </si>
  <si>
    <t>Зимнский РЭС</t>
  </si>
  <si>
    <t>ХТТ39099480423548</t>
  </si>
  <si>
    <t>УАЗ-390994 Е983СМ</t>
  </si>
  <si>
    <t>СЛЭП Тулун</t>
  </si>
  <si>
    <t>ХТТ39099480443448</t>
  </si>
  <si>
    <t>УАЗ-39094            У379РУ</t>
  </si>
  <si>
    <t>ХТТ39094050447639</t>
  </si>
  <si>
    <t>Экскаватор ЮМЗ - 6           ЭО - 2621           РТ 6662</t>
  </si>
  <si>
    <t xml:space="preserve">Тайшетский РЭС </t>
  </si>
  <si>
    <t>Грузовой-бортовой ГАЗ-390900  г.н. Х 527 УЕ</t>
  </si>
  <si>
    <t>Иркутская обл, г.Братск, п.Энергетик, РПБ-1</t>
  </si>
  <si>
    <t>СЭС</t>
  </si>
  <si>
    <t>нет обременения</t>
  </si>
  <si>
    <t>Х5Р330900V0000003</t>
  </si>
  <si>
    <t xml:space="preserve"> Присутствует сквозная коррозия кабины, кузова. Требуется ремонт ДВС (повышенный расход масла, замена ГБЦ), КПП, ремонт передней балки, электрооборудования.</t>
  </si>
  <si>
    <t>Грузовой-фургон ГАЗ-3307  Е 558 МВ</t>
  </si>
  <si>
    <t>ХТН330700N1512782</t>
  </si>
  <si>
    <t xml:space="preserve"> Присутствует сквозная коррозия кабины, кунга. ДВС требует ремонта (повышенный расход масла). Требуется ремонт заднего моста, КПП, передней балки. Необходима замена косы электрооборудования. </t>
  </si>
  <si>
    <t>Автобус специальный ВМ-3284 г.н. А 912 НМ</t>
  </si>
  <si>
    <t>Х8932840В40СЕ4056</t>
  </si>
  <si>
    <t>Присутствует сквозная коррозия кабины, кунга. Требуется  ремонт двигателя, агрегатов траснмиссии (КПП, РКПП, мосты)</t>
  </si>
  <si>
    <t>Грузовой-бортовой ЗИЛ-130-431411 г.н. Е 186 ВХ</t>
  </si>
  <si>
    <t xml:space="preserve"> Присутствует сквозная коррозия кабины. ДВС требует  ремонта (низкое давление масла, требуется замена ГБЦ). Требуется ремонт передней балки, электрооборудования.</t>
  </si>
  <si>
    <t>УАЗ-390995   У 843 ХО</t>
  </si>
  <si>
    <t>ХТТ390995D0493937</t>
  </si>
  <si>
    <t>Присутствует сквозная коррозия кузова. ДВС требует ремонта (низкое давление масла). Требуется ремонт переднего и заднего мостов, раздаточной коробки, коробки передач, состояние салона неудовлетворительное, необходим ремонт сидений</t>
  </si>
  <si>
    <t>УАЗ-3962  А 969 КР</t>
  </si>
  <si>
    <t>ХТТ396200Р0229274</t>
  </si>
  <si>
    <t>Присутствует сквозная коррозия кузова. Двигатель требует ремонта. Требуется ремонт рулевого управления, переднего и заднего мостов, раздаточной коробки, коробки передач, салон в неудовлетворительном состоянии, необходим ремонт сидений</t>
  </si>
  <si>
    <t>УАЗ-3303   Н 448 КТ</t>
  </si>
  <si>
    <t>ХТТ330300R0262357</t>
  </si>
  <si>
    <t>Присутствует сквозная коррозия кузова. Двигатель требует ремонта. Требуется ремонт переднего и заднего мостов, раздаточной коробки, коробки передач.  состояние салона неудовлетворительное, необходим ремонт сидений.</t>
  </si>
  <si>
    <t>Б-170 М.01   РТ 8976</t>
  </si>
  <si>
    <t>9068 м*час</t>
  </si>
  <si>
    <t>Требуется ремонт двигателя с заменой блока. Механический износ деталей трансмиссии, бортовых редукторов, коробки передач, износ гусениц.
Разрушение несущей рамы тележки и частично кабины машиниста (трещины на металле)
Требуется ремонт/замена гидроцилиндров (износ штоков и цилиндров)
Без отвала, без полурамы отвала (дуги)</t>
  </si>
  <si>
    <t>ВС-22-МС  Т 864 КА</t>
  </si>
  <si>
    <t xml:space="preserve">Присутствует сквозная коррозия кабины. Двигатель требует ремонта с заменой блока. Требуется ремонт коробки передач, редуктора заднего моста, переднего моста.
Требуется замена электропроводки (разрушение изоляции). Требуется ремонт второй секции  стрелы подъемника (деформация стрелы).
</t>
  </si>
  <si>
    <t>ГАЗ-66   Т 086 КА</t>
  </si>
  <si>
    <t>901350004а</t>
  </si>
  <si>
    <t xml:space="preserve">Коррозия элементов обшивки кунга. Трещины металла на кабине автомобиля. Двигатель требует ремонта. Требуется ремонт коробки передач, раздаточной коробки. </t>
  </si>
  <si>
    <t>ГАЗ 2752    У 551 УЕ</t>
  </si>
  <si>
    <t>Х96275200А0671845</t>
  </si>
  <si>
    <t>Двигатель требует ремонта. Требуется ремонт коробки передач. Требуется ремонт передней подвески,  трещины на лонжероне рамы и моторном отсеке автомобиля</t>
  </si>
  <si>
    <t xml:space="preserve">Автомобиль ПАЗ-32050 г/н Х 422РХ </t>
  </si>
  <si>
    <t>А050060</t>
  </si>
  <si>
    <t>Иркутская область, Ангарск, ул. Сибирская 19;открытая площадка ГМиТ Ангарск:</t>
  </si>
  <si>
    <t>Х1М32050R10007080</t>
  </si>
  <si>
    <t>358 519 км</t>
  </si>
  <si>
    <t xml:space="preserve">Сквозная коррозия кузова, Сквозная коррозия рамы; Износ узлов и агрегатов; Износ элементов ходовой части; Износ узлов и агрегатов трансмиссии; Износ элементов подвески; Износ двигателя;
</t>
  </si>
  <si>
    <t>Автомобиль УАЗ-23632 г/н  Р 966АА</t>
  </si>
  <si>
    <t xml:space="preserve">Иркутская область, Кутулик; открытая площадка;Аларский район, п. Кутулик, мкр. Лесная горка, 1  </t>
  </si>
  <si>
    <t>ХТТ236320D0015701</t>
  </si>
  <si>
    <t>СЕРЕБРИСТО-ЖЕЛТЫЙ</t>
  </si>
  <si>
    <t>384681 км</t>
  </si>
  <si>
    <t xml:space="preserve">Коррозия по кузову; Износ узлов и агрегатов; Износ элементов ходовой части; Износ салона. Износ двигателя;
Траверсы и лонжероны имеют трещины и участки сквозной коррозии
</t>
  </si>
  <si>
    <t>Иркутская область, Черемховский район,г. Черемхово, Первомайская 45;бывшее здание мастерской</t>
  </si>
  <si>
    <t>Автомобиль УАЗ 3962 ЭТЛ г/н Х560РХ</t>
  </si>
  <si>
    <t xml:space="preserve"> Б001859</t>
  </si>
  <si>
    <t>Бежевый</t>
  </si>
  <si>
    <t>396157 км</t>
  </si>
  <si>
    <t>Износ узлов и агрегатов; Износ элементов ходовой части; Износ двигателя; Траверсы и лонжероны имеют трещины и участки сквозной коррозии; Трещина картера переднего моста; Не исправности электропроводки</t>
  </si>
  <si>
    <t>Автомобиль КАМАЗ 5328ЕН АГП-22 г/н О577ХО</t>
  </si>
  <si>
    <t>XUY5328TYC0000014</t>
  </si>
  <si>
    <t>Износ узлов и агрегатов; Износ элементов ходовой части; Износ элементов подвески; Износ узлов и агрегатов трансмиссии; Не исправности электрооборудования установки ПС</t>
  </si>
  <si>
    <t>Автомобиль ГАЗ-33081 732V3   АПТ-15 г/н Х063УА</t>
  </si>
  <si>
    <t>ХUY3732V3A0000072</t>
  </si>
  <si>
    <t>146 342 км</t>
  </si>
  <si>
    <t>Сквозная коррозия кузова; Коррозия рамы; Износ узлов и агрегатов; Траверсы и лонжероны имеют трещины и участки сквозной коррозии; Износ элементов подвески; Износ двигателя; Не исправности электрооборудования установки ПС</t>
  </si>
  <si>
    <t>Автомобиль УАЗ-315195 г/н М269СВ</t>
  </si>
  <si>
    <t>Иркутская область, Белореченск Усольский район, п. Белореченск д.115;   открытая площадка</t>
  </si>
  <si>
    <t>ХТТ31519570536592</t>
  </si>
  <si>
    <t>Хаки</t>
  </si>
  <si>
    <t xml:space="preserve">Сквозная коррозия кузова, Сквозная коррозия рамы; Износ узлов и агрегатов; Износ элементов ходовой части; Износ узлов и агрегатов трансмиссии; Износ элементов подвески; Износ двигателя;
Не исправности электропроводки;
</t>
  </si>
  <si>
    <t>Снегоход Тайга г/н РМ0970</t>
  </si>
  <si>
    <t>Черный</t>
  </si>
  <si>
    <t>9834 км</t>
  </si>
  <si>
    <t>Лонжероны и траверсы имеют трещины и участки сквозной коррозии; Износ элементов подвески и ходовой части; Износ узлов и агрегатов, Требуется ремонт системы рулевого управления передней подвески.</t>
  </si>
  <si>
    <t>ТМ-3200КВА</t>
  </si>
  <si>
    <t>Иркутская обл, г.п.Залари, Заларинский р-н, п.Залари ул.Ленина 105</t>
  </si>
  <si>
    <t>01.01.1979 0:00:00</t>
  </si>
  <si>
    <t xml:space="preserve"> Не стандартная группа соединений 12, отсутствие возможности работы в паралель, не исправен переключатель обмоток трансформатора (ПБВ).  Не подлежит вовлечению в производство ЦЭС.</t>
  </si>
  <si>
    <t>ТМН-6300 КВА ПС СТ.НУКУТЫ</t>
  </si>
  <si>
    <t xml:space="preserve">700а040168 </t>
  </si>
  <si>
    <t>.п.Новонукутский  Нукутский р-н, п.Новонукутский, Гагарина, 20,</t>
  </si>
  <si>
    <t>Повреждение внутренней изоляции. Содержание газов растворенных в трансформаторном масле не соответствует требованиям РД 153-34.0-46.302-00 «Методические указания по диагностике развивающихся дефектов трансформаторного оборудования по результатам хромато графического анализа газов, растворенных в масле», что делает невозможным дальнейшую эксплуатацию трансформатора. Подлежит ремонту только в заводских условиях что не целесообразно</t>
  </si>
  <si>
    <t>Аэрофотосъемочный комплекс GeoScan-401</t>
  </si>
  <si>
    <t>Иркутская область, п.Белореченск, 127</t>
  </si>
  <si>
    <t>Силовой трансформатор 110\10 6300КВА</t>
  </si>
  <si>
    <t>Иркутская обл, г. Ангарск, п. Майск</t>
  </si>
  <si>
    <t>повреждение вывода обмотки ф "В" ВН, трансформатор находится без масла, обмотки увлажнены, требуется капитальный ремонт трансформатора</t>
  </si>
  <si>
    <t>ТМ-6300 КВА С/Х КОМПЛЕКС</t>
  </si>
  <si>
    <t>пос. Белореченский 115 (База Усольского района эл.сетей.)</t>
  </si>
  <si>
    <t>НЕИСПРАВНОСТЬ ПБВ,трансформатор находится с маслом, требуется капитальный ремонт трансформатора с заменой ПБН</t>
  </si>
  <si>
    <t>Автомашина КАМАЗ 43101 гос номер А 224 СА 38</t>
  </si>
  <si>
    <t>г.Иркутск ул.Безбокова 38</t>
  </si>
  <si>
    <t>XTT43010R2040337</t>
  </si>
  <si>
    <t>Автоподъемник АПТ-17М на шасси ГАЗ-33086 со сдвоенной кабиной  гос № Н 893 УК38</t>
  </si>
  <si>
    <t>Х96330860А0986865</t>
  </si>
  <si>
    <t>ТМ - 630кВА,6/0,4кВ № 12406</t>
  </si>
  <si>
    <t>Г. Иркутск, ул. Депутатская, 83</t>
  </si>
  <si>
    <r>
      <t>Компрессор СБ4/С100.LH20 (200Л/МИН., РЕСИВ.100 Л., 10 АТМ.)</t>
    </r>
    <r>
      <rPr>
        <sz val="9"/>
        <rFont val="Times New Roman"/>
        <family val="1"/>
        <charset val="204"/>
      </rPr>
      <t xml:space="preserve"> </t>
    </r>
    <r>
      <rPr>
        <sz val="9"/>
        <color rgb="FF000000"/>
        <rFont val="Times New Roman"/>
        <family val="1"/>
        <charset val="204"/>
      </rPr>
      <t>8000260774</t>
    </r>
  </si>
  <si>
    <t>1.1</t>
  </si>
  <si>
    <t>3.3</t>
  </si>
  <si>
    <t>1.2</t>
  </si>
  <si>
    <t>1.3</t>
  </si>
  <si>
    <t>1.4</t>
  </si>
  <si>
    <t>3.1</t>
  </si>
  <si>
    <t>3.2</t>
  </si>
  <si>
    <t>3.4</t>
  </si>
  <si>
    <t>3.5</t>
  </si>
  <si>
    <t>3.6</t>
  </si>
  <si>
    <t>3.7</t>
  </si>
  <si>
    <t>3.8</t>
  </si>
  <si>
    <t>3.9</t>
  </si>
  <si>
    <t>3.10</t>
  </si>
  <si>
    <t>3.11</t>
  </si>
  <si>
    <t>3.12</t>
  </si>
  <si>
    <t>3.13</t>
  </si>
  <si>
    <t>3.14</t>
  </si>
  <si>
    <t>3.15</t>
  </si>
  <si>
    <t>3.16</t>
  </si>
  <si>
    <t>3.17</t>
  </si>
  <si>
    <t>3.18</t>
  </si>
  <si>
    <t>3.19</t>
  </si>
  <si>
    <t>3.20</t>
  </si>
  <si>
    <t>9.1</t>
  </si>
  <si>
    <t>8.2</t>
  </si>
  <si>
    <t>6.5</t>
  </si>
  <si>
    <t>8.1</t>
  </si>
  <si>
    <t>5.1</t>
  </si>
  <si>
    <t>5.2</t>
  </si>
  <si>
    <t>5.4</t>
  </si>
  <si>
    <t>5.5</t>
  </si>
  <si>
    <t>5.6</t>
  </si>
  <si>
    <t>6.1</t>
  </si>
  <si>
    <t>7.1</t>
  </si>
  <si>
    <t>6.2</t>
  </si>
  <si>
    <t>6.3</t>
  </si>
  <si>
    <t>6.4</t>
  </si>
  <si>
    <t>6.6</t>
  </si>
  <si>
    <t>6.7</t>
  </si>
  <si>
    <t>7.2</t>
  </si>
  <si>
    <t>7.3</t>
  </si>
  <si>
    <t>7.4</t>
  </si>
  <si>
    <t>7.5</t>
  </si>
  <si>
    <t>8.3</t>
  </si>
  <si>
    <t>8.4</t>
  </si>
  <si>
    <t>8.5</t>
  </si>
  <si>
    <t>9.2</t>
  </si>
  <si>
    <t>9.3</t>
  </si>
  <si>
    <t>9.4</t>
  </si>
  <si>
    <t>9.5</t>
  </si>
  <si>
    <t>9.6</t>
  </si>
  <si>
    <t>9.7</t>
  </si>
  <si>
    <t>9.8</t>
  </si>
  <si>
    <t>9.9</t>
  </si>
  <si>
    <t>9.10</t>
  </si>
  <si>
    <t>9.11</t>
  </si>
  <si>
    <t>9.12</t>
  </si>
  <si>
    <t>9.13</t>
  </si>
  <si>
    <t>9.14</t>
  </si>
  <si>
    <t>9.15</t>
  </si>
  <si>
    <t>9.16</t>
  </si>
  <si>
    <t>9.17</t>
  </si>
  <si>
    <t>9.18</t>
  </si>
  <si>
    <t>9.19</t>
  </si>
  <si>
    <t>10.1</t>
  </si>
  <si>
    <t>13.1</t>
  </si>
  <si>
    <t>13.2</t>
  </si>
  <si>
    <t>13.3</t>
  </si>
  <si>
    <t>13.4</t>
  </si>
  <si>
    <t>13.5</t>
  </si>
  <si>
    <t>13.6</t>
  </si>
  <si>
    <t>13.7</t>
  </si>
  <si>
    <t>13.8</t>
  </si>
  <si>
    <t>13.9</t>
  </si>
  <si>
    <t>13.10</t>
  </si>
  <si>
    <t>13.11</t>
  </si>
  <si>
    <t>13.12</t>
  </si>
  <si>
    <t>13.13</t>
  </si>
  <si>
    <t>13.14</t>
  </si>
  <si>
    <t>13.15</t>
  </si>
  <si>
    <t>13.16</t>
  </si>
  <si>
    <t>13.17</t>
  </si>
  <si>
    <t>13.18</t>
  </si>
  <si>
    <t>13.19</t>
  </si>
  <si>
    <t>13.20</t>
  </si>
  <si>
    <t>13.21</t>
  </si>
  <si>
    <t>13.22</t>
  </si>
  <si>
    <t>14.1</t>
  </si>
  <si>
    <t>18.1</t>
  </si>
  <si>
    <t>22.2</t>
  </si>
  <si>
    <t>21.2</t>
  </si>
  <si>
    <t>14.2</t>
  </si>
  <si>
    <t>14.3</t>
  </si>
  <si>
    <t>14.4</t>
  </si>
  <si>
    <t>14.5</t>
  </si>
  <si>
    <t>14.6</t>
  </si>
  <si>
    <t>14.7</t>
  </si>
  <si>
    <t>14.8</t>
  </si>
  <si>
    <t>14.9</t>
  </si>
  <si>
    <t>14.10</t>
  </si>
  <si>
    <t>14.11</t>
  </si>
  <si>
    <t>14.12</t>
  </si>
  <si>
    <t>14.13</t>
  </si>
  <si>
    <t>14.14</t>
  </si>
  <si>
    <t>14.15</t>
  </si>
  <si>
    <t>14.16</t>
  </si>
  <si>
    <t>14.17</t>
  </si>
  <si>
    <t>14.18</t>
  </si>
  <si>
    <t>14.19</t>
  </si>
  <si>
    <t>14.20</t>
  </si>
  <si>
    <t>14.21</t>
  </si>
  <si>
    <t>14.22</t>
  </si>
  <si>
    <t>14.23</t>
  </si>
  <si>
    <t>14.24</t>
  </si>
  <si>
    <t>14.25</t>
  </si>
  <si>
    <t>14.26</t>
  </si>
  <si>
    <t>14.27</t>
  </si>
  <si>
    <t>14.28</t>
  </si>
  <si>
    <t>14.29</t>
  </si>
  <si>
    <t>15.1</t>
  </si>
  <si>
    <t>15.2</t>
  </si>
  <si>
    <t>15.3</t>
  </si>
  <si>
    <t>15.4</t>
  </si>
  <si>
    <t>15.5</t>
  </si>
  <si>
    <t>15.6</t>
  </si>
  <si>
    <t>15.7</t>
  </si>
  <si>
    <t>16.1</t>
  </si>
  <si>
    <t>16.2</t>
  </si>
  <si>
    <t>16.3</t>
  </si>
  <si>
    <t>16.4</t>
  </si>
  <si>
    <t>16.5</t>
  </si>
  <si>
    <t>16.6</t>
  </si>
  <si>
    <t>17.1</t>
  </si>
  <si>
    <t>19.1</t>
  </si>
  <si>
    <t>19.2</t>
  </si>
  <si>
    <t>19.3</t>
  </si>
  <si>
    <t>19.4</t>
  </si>
  <si>
    <t>19.5</t>
  </si>
  <si>
    <t>19.6</t>
  </si>
  <si>
    <t>19.7</t>
  </si>
  <si>
    <t>20.3</t>
  </si>
  <si>
    <t>20.2</t>
  </si>
  <si>
    <t>20.4</t>
  </si>
  <si>
    <t>20.5</t>
  </si>
  <si>
    <t>21.1</t>
  </si>
  <si>
    <t>21.3</t>
  </si>
  <si>
    <t>21.4</t>
  </si>
  <si>
    <t>21.5</t>
  </si>
  <si>
    <t>21.6</t>
  </si>
  <si>
    <t>21.7</t>
  </si>
  <si>
    <t>21.8</t>
  </si>
  <si>
    <t>21.9</t>
  </si>
  <si>
    <t>22.1</t>
  </si>
  <si>
    <t>22.3</t>
  </si>
  <si>
    <t>22.4</t>
  </si>
  <si>
    <t>22.5</t>
  </si>
  <si>
    <t>22.6</t>
  </si>
  <si>
    <t>22.7</t>
  </si>
  <si>
    <t>23.1</t>
  </si>
  <si>
    <t>24.1</t>
  </si>
  <si>
    <t>23.2</t>
  </si>
  <si>
    <t>23.3</t>
  </si>
  <si>
    <t>23.4</t>
  </si>
  <si>
    <t>23.5</t>
  </si>
  <si>
    <t>23.6</t>
  </si>
  <si>
    <t>24.2</t>
  </si>
  <si>
    <t>24.3</t>
  </si>
  <si>
    <t>24.4</t>
  </si>
  <si>
    <t>24.5</t>
  </si>
  <si>
    <t>24.6</t>
  </si>
  <si>
    <t>24.8</t>
  </si>
  <si>
    <t>24.9</t>
  </si>
  <si>
    <t>24.10</t>
  </si>
  <si>
    <t>24.12</t>
  </si>
  <si>
    <t>24.13</t>
  </si>
  <si>
    <t>25.1</t>
  </si>
  <si>
    <t>25.2</t>
  </si>
  <si>
    <t>25.3</t>
  </si>
  <si>
    <t>25.4</t>
  </si>
  <si>
    <t>25.5</t>
  </si>
  <si>
    <t>4.21</t>
  </si>
  <si>
    <t>АО "ЭнСер"</t>
  </si>
  <si>
    <t>Компрессор воздушный 2НВ 3- К- 315/520</t>
  </si>
  <si>
    <t>АО "ЭнСер" пр.Автозаводцев,1</t>
  </si>
  <si>
    <t>работоспособное</t>
  </si>
  <si>
    <t>Токарно- винторезный станок</t>
  </si>
  <si>
    <t>процент годности 29%</t>
  </si>
  <si>
    <t xml:space="preserve">Фильтр магистральный FWP 680 </t>
  </si>
  <si>
    <t>процент годности 50%</t>
  </si>
  <si>
    <t>Фильтр магистральный FWP 681</t>
  </si>
  <si>
    <t>Вертик.свер. Станок  (УКС)</t>
  </si>
  <si>
    <t>процент годности 30%</t>
  </si>
  <si>
    <t>Наждак ЭВС-2</t>
  </si>
  <si>
    <t>20121-52</t>
  </si>
  <si>
    <t>Токарно-винторезный станок  42 СОС</t>
  </si>
  <si>
    <t>10999-52</t>
  </si>
  <si>
    <t>Кислородная станция  ЦГС</t>
  </si>
  <si>
    <t>47010</t>
  </si>
  <si>
    <t>Нежилое здание - азотно-кислородная станция</t>
  </si>
  <si>
    <t>300201</t>
  </si>
  <si>
    <t>780.32</t>
  </si>
  <si>
    <t>74:34:260001:0000:17429:0261</t>
  </si>
  <si>
    <t>Лифт грузовой -на консервации</t>
  </si>
  <si>
    <t>Аппарат 2-2-100          (АКС)</t>
  </si>
  <si>
    <t>Нежилое здание цеха связи и пожарной автоматики</t>
  </si>
  <si>
    <t>300022</t>
  </si>
  <si>
    <t>да</t>
  </si>
  <si>
    <t>Нежилое здание эксплуатации газового хозяйства</t>
  </si>
  <si>
    <t>33</t>
  </si>
  <si>
    <t>74:34:260001:0000:17426:0020</t>
  </si>
  <si>
    <t xml:space="preserve">процент годности </t>
  </si>
  <si>
    <t>Автомобиль УАЗ-31514  гос.№- В 618 ОА 74</t>
  </si>
  <si>
    <t>999-359</t>
  </si>
  <si>
    <t>бежевый</t>
  </si>
  <si>
    <t>Автомобиль УАЗ-31514-10  гос. № В 602 ОА 74</t>
  </si>
  <si>
    <t>11960</t>
  </si>
  <si>
    <t>Подъёмник мачтовый ПМГ-1-Б</t>
  </si>
  <si>
    <t>145012</t>
  </si>
  <si>
    <t>Токарно-винторезный станок1К-62,мех.уч-к</t>
  </si>
  <si>
    <t>в составе здания РЭС, отдельно на учете не стоит</t>
  </si>
  <si>
    <t xml:space="preserve">Плоскошлифовальный станок 3 Д 74 ОВ </t>
  </si>
  <si>
    <t>в составе здания РЭС, нет инв.номера</t>
  </si>
  <si>
    <t>26.1</t>
  </si>
  <si>
    <t>26.2</t>
  </si>
  <si>
    <t>26.3</t>
  </si>
  <si>
    <t>26.4</t>
  </si>
  <si>
    <t>26.5</t>
  </si>
  <si>
    <t>26.6</t>
  </si>
  <si>
    <t>26.7</t>
  </si>
  <si>
    <t>26.10</t>
  </si>
  <si>
    <t>26.11</t>
  </si>
  <si>
    <t>26.12</t>
  </si>
  <si>
    <t>26.14</t>
  </si>
  <si>
    <t>3.21</t>
  </si>
  <si>
    <t>3.22</t>
  </si>
  <si>
    <t>3.23</t>
  </si>
  <si>
    <t>3.24</t>
  </si>
  <si>
    <t>3.25</t>
  </si>
  <si>
    <t>3.26</t>
  </si>
  <si>
    <t>3.27</t>
  </si>
  <si>
    <t>3.28</t>
  </si>
  <si>
    <t>3.29</t>
  </si>
  <si>
    <t>3.30</t>
  </si>
  <si>
    <t>3.31</t>
  </si>
  <si>
    <t>3.32</t>
  </si>
  <si>
    <t>3.33</t>
  </si>
  <si>
    <t>3.34</t>
  </si>
  <si>
    <t>3.35</t>
  </si>
  <si>
    <t>3.36</t>
  </si>
  <si>
    <t>3.37</t>
  </si>
  <si>
    <t>3.38</t>
  </si>
  <si>
    <t>3.39</t>
  </si>
  <si>
    <t>3.40</t>
  </si>
  <si>
    <t>3.41</t>
  </si>
  <si>
    <t>3.42</t>
  </si>
  <si>
    <t>3.43</t>
  </si>
  <si>
    <t>3.44</t>
  </si>
  <si>
    <t>3.45</t>
  </si>
  <si>
    <t>3.46</t>
  </si>
  <si>
    <t>3.47</t>
  </si>
  <si>
    <t>3.48</t>
  </si>
  <si>
    <t>3.49</t>
  </si>
  <si>
    <t>3.50</t>
  </si>
  <si>
    <t>3.51</t>
  </si>
  <si>
    <t>3.52</t>
  </si>
  <si>
    <t>3.53</t>
  </si>
  <si>
    <t>3.54</t>
  </si>
  <si>
    <t>3.55</t>
  </si>
  <si>
    <t>3.56</t>
  </si>
  <si>
    <t>3.57</t>
  </si>
  <si>
    <t>3.58</t>
  </si>
  <si>
    <t>3.59</t>
  </si>
  <si>
    <t>3.60</t>
  </si>
  <si>
    <t>3.61</t>
  </si>
  <si>
    <t>3.62</t>
  </si>
  <si>
    <t>3.63</t>
  </si>
  <si>
    <t>3.64</t>
  </si>
  <si>
    <t>3.65</t>
  </si>
  <si>
    <t>3.66</t>
  </si>
  <si>
    <t>3.67</t>
  </si>
  <si>
    <t>3.68</t>
  </si>
  <si>
    <t>3.69</t>
  </si>
  <si>
    <t>3.70</t>
  </si>
  <si>
    <t>3.71</t>
  </si>
  <si>
    <t>3.72</t>
  </si>
  <si>
    <t>3.73</t>
  </si>
  <si>
    <t>3.74</t>
  </si>
  <si>
    <t>3.75</t>
  </si>
  <si>
    <t>3.76</t>
  </si>
  <si>
    <t>3.77</t>
  </si>
  <si>
    <t>3.78</t>
  </si>
  <si>
    <t>3.79</t>
  </si>
  <si>
    <t>3.80</t>
  </si>
  <si>
    <t>3.81</t>
  </si>
  <si>
    <t>3.82</t>
  </si>
  <si>
    <t>3.83</t>
  </si>
  <si>
    <t>3.84</t>
  </si>
  <si>
    <t>3.85</t>
  </si>
  <si>
    <t>3.86</t>
  </si>
  <si>
    <t>3.87</t>
  </si>
  <si>
    <t>3.88</t>
  </si>
  <si>
    <t>3.89</t>
  </si>
  <si>
    <t>3.90</t>
  </si>
  <si>
    <t>3.91</t>
  </si>
  <si>
    <t>3.92</t>
  </si>
  <si>
    <t>3.93</t>
  </si>
  <si>
    <t>3.94</t>
  </si>
  <si>
    <t>3.95</t>
  </si>
  <si>
    <t>3.96</t>
  </si>
  <si>
    <t>3.97</t>
  </si>
  <si>
    <t>3.98</t>
  </si>
  <si>
    <t>3.99</t>
  </si>
  <si>
    <t>3.100</t>
  </si>
  <si>
    <t>3.101</t>
  </si>
  <si>
    <t>3.102</t>
  </si>
  <si>
    <t>3.103</t>
  </si>
  <si>
    <t>3.104</t>
  </si>
  <si>
    <t>3.105</t>
  </si>
  <si>
    <t>3.106</t>
  </si>
  <si>
    <t>3.107</t>
  </si>
  <si>
    <t>3.108</t>
  </si>
  <si>
    <t>3.109</t>
  </si>
  <si>
    <t>3.110</t>
  </si>
  <si>
    <t>3.111</t>
  </si>
  <si>
    <t>3.112</t>
  </si>
  <si>
    <t>3.113</t>
  </si>
  <si>
    <t>3.114</t>
  </si>
  <si>
    <t>3.115</t>
  </si>
  <si>
    <t>3.116</t>
  </si>
  <si>
    <t>3.117</t>
  </si>
  <si>
    <t>3.118</t>
  </si>
  <si>
    <t>3.119</t>
  </si>
  <si>
    <t>3.120</t>
  </si>
  <si>
    <t>3.121</t>
  </si>
  <si>
    <t>3.122</t>
  </si>
  <si>
    <t>3.123</t>
  </si>
  <si>
    <t>3.124</t>
  </si>
  <si>
    <t>3.125</t>
  </si>
  <si>
    <t>3.126</t>
  </si>
  <si>
    <t>3.127</t>
  </si>
  <si>
    <t>3.128</t>
  </si>
  <si>
    <t>3.129</t>
  </si>
  <si>
    <t>3.130</t>
  </si>
  <si>
    <t>3.131</t>
  </si>
  <si>
    <t>3.132</t>
  </si>
  <si>
    <t>3.133</t>
  </si>
  <si>
    <t>3.134</t>
  </si>
  <si>
    <t>3.135</t>
  </si>
  <si>
    <t>3.136</t>
  </si>
  <si>
    <t>3.137</t>
  </si>
  <si>
    <t>3.138</t>
  </si>
  <si>
    <t>3.139</t>
  </si>
  <si>
    <t>3.140</t>
  </si>
  <si>
    <t>3.141</t>
  </si>
  <si>
    <t>3.142</t>
  </si>
  <si>
    <t>3.143</t>
  </si>
  <si>
    <t>3.144</t>
  </si>
  <si>
    <t>3.145</t>
  </si>
  <si>
    <t>3.146</t>
  </si>
  <si>
    <t>3.147</t>
  </si>
  <si>
    <t>3.148</t>
  </si>
  <si>
    <t>3.149</t>
  </si>
  <si>
    <t>3.150</t>
  </si>
  <si>
    <t>3.151</t>
  </si>
  <si>
    <t>3.152</t>
  </si>
  <si>
    <t>3.153</t>
  </si>
  <si>
    <t>3.154</t>
  </si>
  <si>
    <t>3.155</t>
  </si>
  <si>
    <t>3.156</t>
  </si>
  <si>
    <t>3.157</t>
  </si>
  <si>
    <t>3.158</t>
  </si>
  <si>
    <t>3.159</t>
  </si>
  <si>
    <t>3.160</t>
  </si>
  <si>
    <t>3.161</t>
  </si>
  <si>
    <t>3.162</t>
  </si>
  <si>
    <t>3.163</t>
  </si>
  <si>
    <t>3.164</t>
  </si>
  <si>
    <t>3.165</t>
  </si>
  <si>
    <t>3.166</t>
  </si>
  <si>
    <t>3.167</t>
  </si>
  <si>
    <t>3.168</t>
  </si>
  <si>
    <t>3.169</t>
  </si>
  <si>
    <t>3.170</t>
  </si>
  <si>
    <t>3.171</t>
  </si>
  <si>
    <t>3.172</t>
  </si>
  <si>
    <t>3.173</t>
  </si>
  <si>
    <t>3.174</t>
  </si>
  <si>
    <t>3.175</t>
  </si>
  <si>
    <t>3.176</t>
  </si>
  <si>
    <t>3.177</t>
  </si>
  <si>
    <t>3.178</t>
  </si>
  <si>
    <t>3.179</t>
  </si>
  <si>
    <t>3.180</t>
  </si>
  <si>
    <t>3.181</t>
  </si>
  <si>
    <t>3.182</t>
  </si>
  <si>
    <t>3.183</t>
  </si>
  <si>
    <t>3.184</t>
  </si>
  <si>
    <t>3.185</t>
  </si>
  <si>
    <t>3.186</t>
  </si>
  <si>
    <t>3.187</t>
  </si>
  <si>
    <t>3.188</t>
  </si>
  <si>
    <t>3.189</t>
  </si>
  <si>
    <t>3.190</t>
  </si>
  <si>
    <t>3.191</t>
  </si>
  <si>
    <t>3.192</t>
  </si>
  <si>
    <t>3.193</t>
  </si>
  <si>
    <t>3.194</t>
  </si>
  <si>
    <t>3.195</t>
  </si>
  <si>
    <t>3.196</t>
  </si>
  <si>
    <t>3.197</t>
  </si>
  <si>
    <t>3.198</t>
  </si>
  <si>
    <t>3.199</t>
  </si>
  <si>
    <t>3.200</t>
  </si>
  <si>
    <t>3.201</t>
  </si>
  <si>
    <t>3.202</t>
  </si>
  <si>
    <t>3.203</t>
  </si>
  <si>
    <t>3.204</t>
  </si>
  <si>
    <t>3.205</t>
  </si>
  <si>
    <t>3.206</t>
  </si>
  <si>
    <t>3.207</t>
  </si>
  <si>
    <t>3.208</t>
  </si>
  <si>
    <t>3.209</t>
  </si>
  <si>
    <t>3.210</t>
  </si>
  <si>
    <t>3.211</t>
  </si>
  <si>
    <t>3.212</t>
  </si>
  <si>
    <t>3.213</t>
  </si>
  <si>
    <t>3.214</t>
  </si>
  <si>
    <t>3.215</t>
  </si>
  <si>
    <t>3.216</t>
  </si>
  <si>
    <t>3.217</t>
  </si>
  <si>
    <t>3.218</t>
  </si>
  <si>
    <t>3.219</t>
  </si>
  <si>
    <t>3.220</t>
  </si>
  <si>
    <t>3.221</t>
  </si>
  <si>
    <t>3.222</t>
  </si>
  <si>
    <t>3.223</t>
  </si>
  <si>
    <t>3.224</t>
  </si>
  <si>
    <t>3.225</t>
  </si>
  <si>
    <t>3.226</t>
  </si>
  <si>
    <t>3.227</t>
  </si>
  <si>
    <t>3.228</t>
  </si>
  <si>
    <t>3.229</t>
  </si>
  <si>
    <t>3.230</t>
  </si>
  <si>
    <t>3.231</t>
  </si>
  <si>
    <t>3.232</t>
  </si>
  <si>
    <t>3.233</t>
  </si>
  <si>
    <t>3.234</t>
  </si>
  <si>
    <t>3.235</t>
  </si>
  <si>
    <t>3.236</t>
  </si>
  <si>
    <t>3.237</t>
  </si>
  <si>
    <t>3.238</t>
  </si>
  <si>
    <t>3.239</t>
  </si>
  <si>
    <t>3.240</t>
  </si>
  <si>
    <t>3.241</t>
  </si>
  <si>
    <t>3.242</t>
  </si>
  <si>
    <t>3.243</t>
  </si>
  <si>
    <t>3.244</t>
  </si>
  <si>
    <t>3.245</t>
  </si>
  <si>
    <t>3.246</t>
  </si>
  <si>
    <t>3.247</t>
  </si>
  <si>
    <t>3.248</t>
  </si>
  <si>
    <t>3.249</t>
  </si>
  <si>
    <t>3.250</t>
  </si>
  <si>
    <t>3.251</t>
  </si>
  <si>
    <t>3.252</t>
  </si>
  <si>
    <t>3.253</t>
  </si>
  <si>
    <t>3.254</t>
  </si>
  <si>
    <t>3.255</t>
  </si>
  <si>
    <t>3.256</t>
  </si>
  <si>
    <t>3.257</t>
  </si>
  <si>
    <t>3.258</t>
  </si>
  <si>
    <t>3.259</t>
  </si>
  <si>
    <t>3.260</t>
  </si>
  <si>
    <t>3.261</t>
  </si>
  <si>
    <t>3.262</t>
  </si>
  <si>
    <t>3.263</t>
  </si>
  <si>
    <t>3.264</t>
  </si>
  <si>
    <t>3.265</t>
  </si>
  <si>
    <t>3.266</t>
  </si>
  <si>
    <t>3.267</t>
  </si>
  <si>
    <t>3.268</t>
  </si>
  <si>
    <t>3.269</t>
  </si>
  <si>
    <t>3.270</t>
  </si>
  <si>
    <t>3.271</t>
  </si>
  <si>
    <t>3.272</t>
  </si>
  <si>
    <t>3.273</t>
  </si>
  <si>
    <t>3.274</t>
  </si>
  <si>
    <t>3.275</t>
  </si>
  <si>
    <t>3.276</t>
  </si>
  <si>
    <t>3.277</t>
  </si>
  <si>
    <t>3.278</t>
  </si>
  <si>
    <t>3.279</t>
  </si>
  <si>
    <t>3.280</t>
  </si>
  <si>
    <t>3.281</t>
  </si>
  <si>
    <t>3.282</t>
  </si>
  <si>
    <t>3.283</t>
  </si>
  <si>
    <t>3.284</t>
  </si>
  <si>
    <t>3.285</t>
  </si>
  <si>
    <t>3.286</t>
  </si>
  <si>
    <t>3.287</t>
  </si>
  <si>
    <t>3.288</t>
  </si>
  <si>
    <t>3.289</t>
  </si>
  <si>
    <t>3.290</t>
  </si>
  <si>
    <t>3.291</t>
  </si>
  <si>
    <t>3.292</t>
  </si>
  <si>
    <t>3.293</t>
  </si>
  <si>
    <t>3.294</t>
  </si>
  <si>
    <t>3.295</t>
  </si>
  <si>
    <t>3.296</t>
  </si>
  <si>
    <t>3.297</t>
  </si>
  <si>
    <t>3.298</t>
  </si>
  <si>
    <t>3.299</t>
  </si>
  <si>
    <t>3.300</t>
  </si>
  <si>
    <t>3.301</t>
  </si>
  <si>
    <t>3.302</t>
  </si>
  <si>
    <t>3.303</t>
  </si>
  <si>
    <t>3.304</t>
  </si>
  <si>
    <t>3.305</t>
  </si>
  <si>
    <t>3.306</t>
  </si>
  <si>
    <t>3.307</t>
  </si>
  <si>
    <t>3.308</t>
  </si>
  <si>
    <t>3.309</t>
  </si>
  <si>
    <t>3.310</t>
  </si>
  <si>
    <t>3.311</t>
  </si>
  <si>
    <t>3.312</t>
  </si>
  <si>
    <t>3.313</t>
  </si>
  <si>
    <t>3.314</t>
  </si>
  <si>
    <t>3.315</t>
  </si>
  <si>
    <t>3.316</t>
  </si>
  <si>
    <t>3.317</t>
  </si>
  <si>
    <t>3.318</t>
  </si>
  <si>
    <t>3.319</t>
  </si>
  <si>
    <t>3.320</t>
  </si>
  <si>
    <t>3.321</t>
  </si>
  <si>
    <t>3.322</t>
  </si>
  <si>
    <t>3.323</t>
  </si>
  <si>
    <t>3.324</t>
  </si>
  <si>
    <t>3.325</t>
  </si>
  <si>
    <t>3.326</t>
  </si>
  <si>
    <t>3.327</t>
  </si>
  <si>
    <t>3.328</t>
  </si>
  <si>
    <t>3.329</t>
  </si>
  <si>
    <t>3.330</t>
  </si>
  <si>
    <t>3.331</t>
  </si>
  <si>
    <t>3.332</t>
  </si>
  <si>
    <t>3.333</t>
  </si>
  <si>
    <t>3.334</t>
  </si>
  <si>
    <t>3.335</t>
  </si>
  <si>
    <t>3.336</t>
  </si>
  <si>
    <t>3.337</t>
  </si>
  <si>
    <t>3.338</t>
  </si>
  <si>
    <t>3.339</t>
  </si>
  <si>
    <t>3.340</t>
  </si>
  <si>
    <t>3.341</t>
  </si>
  <si>
    <t>3.342</t>
  </si>
  <si>
    <t>3.343</t>
  </si>
  <si>
    <t>3.344</t>
  </si>
  <si>
    <t>3.345</t>
  </si>
  <si>
    <t>3.346</t>
  </si>
  <si>
    <t>3.347</t>
  </si>
  <si>
    <t>3.348</t>
  </si>
  <si>
    <t>3.349</t>
  </si>
  <si>
    <t>3.350</t>
  </si>
  <si>
    <t>3.351</t>
  </si>
  <si>
    <t>3.352</t>
  </si>
  <si>
    <t>3.353</t>
  </si>
  <si>
    <t>3.354</t>
  </si>
  <si>
    <t>3.355</t>
  </si>
  <si>
    <t>3.356</t>
  </si>
  <si>
    <t>3.357</t>
  </si>
  <si>
    <t>3.358</t>
  </si>
  <si>
    <t>3.359</t>
  </si>
  <si>
    <t>3.360</t>
  </si>
  <si>
    <t>3.361</t>
  </si>
  <si>
    <t>3.362</t>
  </si>
  <si>
    <t>3.363</t>
  </si>
  <si>
    <t>3.364</t>
  </si>
  <si>
    <t>3.365</t>
  </si>
  <si>
    <t>3.366</t>
  </si>
  <si>
    <t>3.367</t>
  </si>
  <si>
    <t>3.368</t>
  </si>
  <si>
    <t>3.369</t>
  </si>
  <si>
    <t>3.370</t>
  </si>
  <si>
    <t>3.371</t>
  </si>
  <si>
    <t>3.372</t>
  </si>
  <si>
    <t>3.373</t>
  </si>
  <si>
    <t>3.374</t>
  </si>
  <si>
    <t>3.375</t>
  </si>
  <si>
    <t>3.376</t>
  </si>
  <si>
    <t>3.377</t>
  </si>
  <si>
    <t>3.378</t>
  </si>
  <si>
    <t>3.379</t>
  </si>
  <si>
    <t>3.380</t>
  </si>
  <si>
    <t>3.381</t>
  </si>
  <si>
    <t>3.382</t>
  </si>
  <si>
    <t>3.383</t>
  </si>
  <si>
    <t>3.384</t>
  </si>
  <si>
    <t>3.385</t>
  </si>
  <si>
    <t>3.386</t>
  </si>
  <si>
    <t>3.387</t>
  </si>
  <si>
    <t>3.388</t>
  </si>
  <si>
    <t>3.389</t>
  </si>
  <si>
    <t>3.390</t>
  </si>
  <si>
    <t>3.391</t>
  </si>
  <si>
    <t>3.392</t>
  </si>
  <si>
    <t>3.393</t>
  </si>
  <si>
    <t>3.394</t>
  </si>
  <si>
    <t>3.395</t>
  </si>
  <si>
    <t>3.396</t>
  </si>
  <si>
    <t>3.397</t>
  </si>
  <si>
    <t>3.398</t>
  </si>
  <si>
    <t>3.399</t>
  </si>
  <si>
    <t>3.400</t>
  </si>
  <si>
    <t>3.401</t>
  </si>
  <si>
    <t>3.402</t>
  </si>
  <si>
    <t>3.403</t>
  </si>
  <si>
    <t>3.404</t>
  </si>
  <si>
    <t>3.405</t>
  </si>
  <si>
    <t>3.406</t>
  </si>
  <si>
    <t>3.407</t>
  </si>
  <si>
    <t>3.408</t>
  </si>
  <si>
    <t>3.409</t>
  </si>
  <si>
    <t>3.410</t>
  </si>
  <si>
    <t>3.411</t>
  </si>
  <si>
    <t>3.412</t>
  </si>
  <si>
    <t>3.413</t>
  </si>
  <si>
    <t>3.414</t>
  </si>
  <si>
    <t>3.415</t>
  </si>
  <si>
    <t>3.416</t>
  </si>
  <si>
    <t>3.417</t>
  </si>
  <si>
    <t>3.418</t>
  </si>
  <si>
    <t>3.419</t>
  </si>
  <si>
    <t>3.420</t>
  </si>
  <si>
    <t>3.421</t>
  </si>
  <si>
    <t>3.422</t>
  </si>
  <si>
    <t>3.423</t>
  </si>
  <si>
    <t>3.424</t>
  </si>
  <si>
    <t>3.425</t>
  </si>
  <si>
    <t>3.426</t>
  </si>
  <si>
    <t>3.427</t>
  </si>
  <si>
    <t>3.428</t>
  </si>
  <si>
    <t>3.429</t>
  </si>
  <si>
    <t>3.430</t>
  </si>
  <si>
    <t>3.431</t>
  </si>
  <si>
    <t>3.432</t>
  </si>
  <si>
    <t>3.433</t>
  </si>
  <si>
    <t>3.434</t>
  </si>
  <si>
    <t>3.435</t>
  </si>
  <si>
    <t>3.436</t>
  </si>
  <si>
    <t>3.437</t>
  </si>
  <si>
    <t>3.438</t>
  </si>
  <si>
    <t>3.439</t>
  </si>
  <si>
    <t>3.440</t>
  </si>
  <si>
    <t>3.441</t>
  </si>
  <si>
    <t>3.442</t>
  </si>
  <si>
    <t>3.443</t>
  </si>
  <si>
    <t>3.444</t>
  </si>
  <si>
    <t>3.445</t>
  </si>
  <si>
    <t>3.446</t>
  </si>
  <si>
    <t>3.447</t>
  </si>
  <si>
    <t>3.448</t>
  </si>
  <si>
    <t>3.449</t>
  </si>
  <si>
    <t>3.450</t>
  </si>
  <si>
    <t>3.451</t>
  </si>
  <si>
    <t>3.452</t>
  </si>
  <si>
    <t>3.453</t>
  </si>
  <si>
    <t>3.454</t>
  </si>
  <si>
    <t>3.455</t>
  </si>
  <si>
    <t>3.456</t>
  </si>
  <si>
    <t>3.457</t>
  </si>
  <si>
    <t>3.458</t>
  </si>
  <si>
    <t>3.459</t>
  </si>
  <si>
    <t>3.460</t>
  </si>
  <si>
    <t>3.461</t>
  </si>
  <si>
    <t>3.462</t>
  </si>
  <si>
    <t>3.463</t>
  </si>
  <si>
    <t>3.464</t>
  </si>
  <si>
    <t>3.465</t>
  </si>
  <si>
    <t>3.466</t>
  </si>
  <si>
    <t>3.467</t>
  </si>
  <si>
    <t>3.468</t>
  </si>
  <si>
    <t>3.469</t>
  </si>
  <si>
    <t>3.470</t>
  </si>
  <si>
    <t>3.471</t>
  </si>
  <si>
    <t>3.472</t>
  </si>
  <si>
    <t>3.473</t>
  </si>
  <si>
    <t>3.474</t>
  </si>
  <si>
    <t>3.475</t>
  </si>
  <si>
    <t>3.476</t>
  </si>
  <si>
    <t>3.477</t>
  </si>
  <si>
    <t>3.478</t>
  </si>
  <si>
    <t>3.479</t>
  </si>
  <si>
    <t>3.480</t>
  </si>
  <si>
    <t>3.481</t>
  </si>
  <si>
    <t>3.482</t>
  </si>
  <si>
    <t>3.483</t>
  </si>
  <si>
    <t>3.484</t>
  </si>
  <si>
    <t>3.485</t>
  </si>
  <si>
    <t>3.486</t>
  </si>
  <si>
    <t>3.487</t>
  </si>
  <si>
    <t>3.488</t>
  </si>
  <si>
    <t>3.489</t>
  </si>
  <si>
    <t>3.490</t>
  </si>
  <si>
    <t>3.491</t>
  </si>
  <si>
    <t>3.492</t>
  </si>
  <si>
    <t>3.493</t>
  </si>
  <si>
    <t>3.494</t>
  </si>
  <si>
    <t>3.495</t>
  </si>
  <si>
    <t>3.496</t>
  </si>
  <si>
    <t>3.497</t>
  </si>
  <si>
    <t>3.498</t>
  </si>
  <si>
    <t>3.499</t>
  </si>
  <si>
    <t>3.500</t>
  </si>
  <si>
    <t>3.501</t>
  </si>
  <si>
    <t>3.502</t>
  </si>
  <si>
    <t>3.503</t>
  </si>
  <si>
    <t>3.504</t>
  </si>
  <si>
    <t>3.505</t>
  </si>
  <si>
    <t>3.506</t>
  </si>
  <si>
    <t>3.507</t>
  </si>
  <si>
    <t>3.508</t>
  </si>
  <si>
    <t>3.509</t>
  </si>
  <si>
    <t>3.510</t>
  </si>
  <si>
    <t>3.511</t>
  </si>
  <si>
    <t>3.512</t>
  </si>
  <si>
    <t>3.513</t>
  </si>
  <si>
    <t>3.514</t>
  </si>
  <si>
    <t>3.515</t>
  </si>
  <si>
    <t>3.516</t>
  </si>
  <si>
    <t>3.517</t>
  </si>
  <si>
    <t>3.518</t>
  </si>
  <si>
    <t>3.519</t>
  </si>
  <si>
    <t>3.520</t>
  </si>
  <si>
    <t>3.521</t>
  </si>
  <si>
    <t>3.522</t>
  </si>
  <si>
    <t>3.523</t>
  </si>
  <si>
    <t>3.524</t>
  </si>
  <si>
    <t>3.525</t>
  </si>
  <si>
    <t>3.526</t>
  </si>
  <si>
    <t>3.527</t>
  </si>
  <si>
    <t>3.528</t>
  </si>
  <si>
    <t>3.529</t>
  </si>
  <si>
    <t>3.530</t>
  </si>
  <si>
    <t>3.531</t>
  </si>
  <si>
    <t>3.532</t>
  </si>
  <si>
    <t>3.533</t>
  </si>
  <si>
    <t>3.534</t>
  </si>
  <si>
    <t>3.535</t>
  </si>
  <si>
    <t>3.536</t>
  </si>
  <si>
    <t>3.537</t>
  </si>
  <si>
    <t>3.538</t>
  </si>
  <si>
    <t>3.539</t>
  </si>
  <si>
    <t>3.540</t>
  </si>
  <si>
    <t>3.541</t>
  </si>
  <si>
    <t>3.542</t>
  </si>
  <si>
    <t>3.543</t>
  </si>
  <si>
    <t>3.544</t>
  </si>
  <si>
    <t>3.545</t>
  </si>
  <si>
    <t>3.546</t>
  </si>
  <si>
    <t>3.547</t>
  </si>
  <si>
    <t>3.548</t>
  </si>
  <si>
    <t>3.549</t>
  </si>
  <si>
    <t>3.550</t>
  </si>
  <si>
    <t>3.551</t>
  </si>
  <si>
    <t>3.552</t>
  </si>
  <si>
    <t>3.553</t>
  </si>
  <si>
    <t>3.554</t>
  </si>
  <si>
    <t>3.555</t>
  </si>
  <si>
    <t>3.556</t>
  </si>
  <si>
    <t>3.557</t>
  </si>
  <si>
    <t>3.558</t>
  </si>
  <si>
    <t>3.559</t>
  </si>
  <si>
    <t>3.560</t>
  </si>
  <si>
    <t>3.561</t>
  </si>
  <si>
    <t>3.562</t>
  </si>
  <si>
    <t>3.563</t>
  </si>
  <si>
    <t>3.564</t>
  </si>
  <si>
    <t>3.565</t>
  </si>
  <si>
    <t>3.566</t>
  </si>
  <si>
    <t>3.567</t>
  </si>
  <si>
    <t>3.568</t>
  </si>
  <si>
    <t>3.569</t>
  </si>
  <si>
    <t>3.570</t>
  </si>
  <si>
    <t>3.571</t>
  </si>
  <si>
    <t>3.572</t>
  </si>
  <si>
    <t>3.573</t>
  </si>
  <si>
    <t>3.574</t>
  </si>
  <si>
    <t>3.575</t>
  </si>
  <si>
    <t>3.576</t>
  </si>
  <si>
    <t>3.577</t>
  </si>
  <si>
    <t>3.578</t>
  </si>
  <si>
    <t>3.579</t>
  </si>
  <si>
    <t>3.580</t>
  </si>
  <si>
    <t>3.581</t>
  </si>
  <si>
    <t>3.582</t>
  </si>
  <si>
    <t>3.583</t>
  </si>
  <si>
    <t>3.584</t>
  </si>
  <si>
    <t>3.585</t>
  </si>
  <si>
    <t>3.586</t>
  </si>
  <si>
    <t>3.587</t>
  </si>
  <si>
    <t>3.588</t>
  </si>
  <si>
    <t>3.589</t>
  </si>
  <si>
    <t>3.590</t>
  </si>
  <si>
    <t>3.591</t>
  </si>
  <si>
    <t>3.592</t>
  </si>
  <si>
    <t>3.593</t>
  </si>
  <si>
    <t>3.594</t>
  </si>
  <si>
    <t>3.595</t>
  </si>
  <si>
    <t>3.596</t>
  </si>
  <si>
    <t>3.597</t>
  </si>
  <si>
    <t>3.598</t>
  </si>
  <si>
    <t>3.599</t>
  </si>
  <si>
    <t>3.600</t>
  </si>
  <si>
    <t>3.601</t>
  </si>
  <si>
    <t>3.602</t>
  </si>
  <si>
    <t>3.603</t>
  </si>
  <si>
    <t>3.604</t>
  </si>
  <si>
    <t>3.605</t>
  </si>
  <si>
    <t>3.606</t>
  </si>
  <si>
    <t>3.607</t>
  </si>
  <si>
    <t>3.608</t>
  </si>
  <si>
    <t>3.609</t>
  </si>
  <si>
    <t>3.610</t>
  </si>
  <si>
    <t>3.611</t>
  </si>
  <si>
    <t>3.612</t>
  </si>
  <si>
    <t>3.613</t>
  </si>
  <si>
    <t>3.614</t>
  </si>
  <si>
    <t>3.615</t>
  </si>
  <si>
    <t>3.616</t>
  </si>
  <si>
    <t>3.617</t>
  </si>
  <si>
    <t>3.618</t>
  </si>
  <si>
    <t>3.619</t>
  </si>
  <si>
    <t>3.620</t>
  </si>
  <si>
    <t>6.8</t>
  </si>
  <si>
    <t>6.9</t>
  </si>
  <si>
    <t>6.10</t>
  </si>
  <si>
    <t>6.11</t>
  </si>
  <si>
    <t>6.12</t>
  </si>
  <si>
    <t>8.6</t>
  </si>
  <si>
    <t>8.7</t>
  </si>
  <si>
    <t>8.8</t>
  </si>
  <si>
    <t>8.9</t>
  </si>
  <si>
    <t>8.10</t>
  </si>
  <si>
    <t>8.11</t>
  </si>
  <si>
    <t>8.12</t>
  </si>
  <si>
    <t>8.13</t>
  </si>
  <si>
    <t>8.14</t>
  </si>
  <si>
    <t>8.15</t>
  </si>
  <si>
    <t>8.16</t>
  </si>
  <si>
    <t>8.17</t>
  </si>
  <si>
    <t>8.18</t>
  </si>
  <si>
    <t>8.19</t>
  </si>
  <si>
    <t>8.20</t>
  </si>
  <si>
    <t>8.28</t>
  </si>
  <si>
    <t>8.29</t>
  </si>
  <si>
    <t>ООО "Компания Востсибуголь" Филиал "Разрез Тулунуголь"</t>
  </si>
  <si>
    <t>13.23</t>
  </si>
  <si>
    <t>13.24</t>
  </si>
  <si>
    <t>13.25</t>
  </si>
  <si>
    <t>13.26</t>
  </si>
  <si>
    <t>13.27</t>
  </si>
  <si>
    <t>13.28</t>
  </si>
  <si>
    <t>13.29</t>
  </si>
  <si>
    <t>13.30</t>
  </si>
  <si>
    <t>13.31</t>
  </si>
  <si>
    <t>13.32</t>
  </si>
  <si>
    <t>13.33</t>
  </si>
  <si>
    <t>13.34</t>
  </si>
  <si>
    <t>13.35</t>
  </si>
  <si>
    <t>13.36</t>
  </si>
  <si>
    <t>13.37</t>
  </si>
  <si>
    <t>13.38</t>
  </si>
  <si>
    <t>13.39</t>
  </si>
  <si>
    <t>13.40</t>
  </si>
  <si>
    <t>13.41</t>
  </si>
  <si>
    <t>13.42</t>
  </si>
  <si>
    <t>13.43</t>
  </si>
  <si>
    <t>13.44</t>
  </si>
  <si>
    <t>13.45</t>
  </si>
  <si>
    <t>ООО "Тувинская горнорудная компания"</t>
  </si>
  <si>
    <t>ООО "Компания Востсибуголь" Филиал "Разрез Черемховуголь"</t>
  </si>
  <si>
    <t>14.30</t>
  </si>
  <si>
    <t>14.31</t>
  </si>
  <si>
    <t>14.32</t>
  </si>
  <si>
    <t>14.33</t>
  </si>
  <si>
    <t>14.34</t>
  </si>
  <si>
    <t>17.2</t>
  </si>
  <si>
    <t>ООО "Компания Востсибуголь" Филиал "Разрез Жеронский"</t>
  </si>
  <si>
    <t>16.7</t>
  </si>
  <si>
    <t>16.8</t>
  </si>
  <si>
    <t>16.9</t>
  </si>
  <si>
    <t>16.10</t>
  </si>
  <si>
    <t>16.11</t>
  </si>
  <si>
    <t>18.2</t>
  </si>
  <si>
    <t>ООО "ЕвроСибЭнерго-сервис"</t>
  </si>
  <si>
    <t>ООО "Инженерный Центр "Иркутскэнерго"</t>
  </si>
  <si>
    <t>20.6</t>
  </si>
  <si>
    <t>20.7</t>
  </si>
  <si>
    <t>ООО "Пожарная охрана "Иркутскэнерго"</t>
  </si>
  <si>
    <t>21.25</t>
  </si>
  <si>
    <t>АО "Иркутскэнерготранс"</t>
  </si>
  <si>
    <t>22.8</t>
  </si>
  <si>
    <t>22.9</t>
  </si>
  <si>
    <t>22.10</t>
  </si>
  <si>
    <t>22.11</t>
  </si>
  <si>
    <t>22.12</t>
  </si>
  <si>
    <t>22.13</t>
  </si>
  <si>
    <t>22.14</t>
  </si>
  <si>
    <t>22.15</t>
  </si>
  <si>
    <t>22.16</t>
  </si>
  <si>
    <t>22.17</t>
  </si>
  <si>
    <t>22.18</t>
  </si>
  <si>
    <t>22.19</t>
  </si>
  <si>
    <t>22.20</t>
  </si>
  <si>
    <t>22.21</t>
  </si>
  <si>
    <t>22.22</t>
  </si>
  <si>
    <t>ООО "Иркутскзолопродукт"</t>
  </si>
  <si>
    <t>23.7</t>
  </si>
  <si>
    <t>23.8</t>
  </si>
  <si>
    <t>23.9</t>
  </si>
  <si>
    <t>23.10</t>
  </si>
  <si>
    <t>23.11</t>
  </si>
  <si>
    <t>23.12</t>
  </si>
  <si>
    <t>23.13</t>
  </si>
  <si>
    <t>23.14</t>
  </si>
  <si>
    <t>23.15</t>
  </si>
  <si>
    <t>23.16</t>
  </si>
  <si>
    <t>23.17</t>
  </si>
  <si>
    <t>23.18</t>
  </si>
  <si>
    <t>23.19</t>
  </si>
  <si>
    <t>23.20</t>
  </si>
  <si>
    <t>23.21</t>
  </si>
  <si>
    <t>23.22</t>
  </si>
  <si>
    <t>23.23</t>
  </si>
  <si>
    <t>23.24</t>
  </si>
  <si>
    <t>23.25</t>
  </si>
  <si>
    <t>23.26</t>
  </si>
  <si>
    <t>23.27</t>
  </si>
  <si>
    <t>23.28</t>
  </si>
  <si>
    <t>23.29</t>
  </si>
  <si>
    <t>25.6</t>
  </si>
  <si>
    <t>25.7</t>
  </si>
  <si>
    <t>25.8</t>
  </si>
  <si>
    <t>25.9</t>
  </si>
  <si>
    <t>25.10</t>
  </si>
  <si>
    <t>25.11</t>
  </si>
  <si>
    <t>25.12</t>
  </si>
  <si>
    <t>27.1</t>
  </si>
  <si>
    <t>27.2</t>
  </si>
  <si>
    <t>27.4</t>
  </si>
  <si>
    <t>27.5</t>
  </si>
  <si>
    <t>27.6</t>
  </si>
  <si>
    <t>27.7</t>
  </si>
  <si>
    <t>27.8</t>
  </si>
  <si>
    <t>27.9</t>
  </si>
  <si>
    <t>27.10</t>
  </si>
  <si>
    <t>27.11</t>
  </si>
  <si>
    <t>27.12</t>
  </si>
  <si>
    <t>27.13</t>
  </si>
  <si>
    <t>28.2</t>
  </si>
  <si>
    <t>28.3</t>
  </si>
  <si>
    <t>28.4</t>
  </si>
  <si>
    <t>ОАО «Иркутская электросетевая компания» Филиал "Южные электрические сети"</t>
  </si>
  <si>
    <t>ОАО «Иркутская электросетевая компания» Филиал "Центральные электрические сети"</t>
  </si>
  <si>
    <t>ОАО «Иркутская электросетевая компания» Филиал "Северные электрические сети"</t>
  </si>
  <si>
    <t>ОАО «Иркутская электросетевая компания» Филиал "Западные электрические сети"</t>
  </si>
  <si>
    <t>ОАО «Иркутская электросетевая компания» Филиал "Восточные электрические сети"</t>
  </si>
  <si>
    <t>ООО "ИркутскЭнергоПроект"</t>
  </si>
  <si>
    <t>29.1</t>
  </si>
  <si>
    <t>29.2</t>
  </si>
  <si>
    <t>29.3</t>
  </si>
  <si>
    <t>29.4</t>
  </si>
  <si>
    <t>29.5</t>
  </si>
  <si>
    <t>29.6</t>
  </si>
  <si>
    <t>ООО Торговый Дом "ЕвроСибЭнерго" Ангарский Центр Транспортной и Складской Логистики</t>
  </si>
  <si>
    <t>ООО Торговый Дом "ЕвроСибЭнерго" Братский Центр Транспортной и Складской Логистики</t>
  </si>
  <si>
    <t>30.1</t>
  </si>
  <si>
    <t>31.1</t>
  </si>
  <si>
    <t>32.1</t>
  </si>
  <si>
    <t>32.2</t>
  </si>
  <si>
    <t>32.3</t>
  </si>
  <si>
    <t>32.4</t>
  </si>
  <si>
    <t>32.5</t>
  </si>
  <si>
    <t>32.6</t>
  </si>
  <si>
    <t>32.7</t>
  </si>
  <si>
    <t>32.8</t>
  </si>
  <si>
    <t>33.3</t>
  </si>
  <si>
    <t>33.4</t>
  </si>
  <si>
    <t>33.5</t>
  </si>
  <si>
    <t>ООО ЕвроСибЭнерго - распределенная генерация. Нижегородский филиал</t>
  </si>
  <si>
    <t>34.1</t>
  </si>
  <si>
    <t>34.2</t>
  </si>
  <si>
    <t>34.3</t>
  </si>
  <si>
    <t>34.4</t>
  </si>
  <si>
    <t>34.5</t>
  </si>
  <si>
    <t>34.6</t>
  </si>
  <si>
    <t>34.7</t>
  </si>
  <si>
    <t>34.8</t>
  </si>
  <si>
    <t>34.9</t>
  </si>
  <si>
    <t>35.3</t>
  </si>
  <si>
    <t>35.4</t>
  </si>
  <si>
    <t>35.5</t>
  </si>
  <si>
    <t>35.6</t>
  </si>
  <si>
    <t>35.7</t>
  </si>
  <si>
    <t>36.1</t>
  </si>
  <si>
    <t>36.2</t>
  </si>
  <si>
    <t>36.3</t>
  </si>
  <si>
    <t>36.4</t>
  </si>
  <si>
    <t>36.5</t>
  </si>
  <si>
    <t>36.6</t>
  </si>
  <si>
    <t>ООО "Абаканская солнечная станция"</t>
  </si>
  <si>
    <t>37.10</t>
  </si>
  <si>
    <t>37.11</t>
  </si>
  <si>
    <t>37.12</t>
  </si>
  <si>
    <t>АО "Отделение Временной Эксплуатации"</t>
  </si>
  <si>
    <t>38.1</t>
  </si>
  <si>
    <t>38.2</t>
  </si>
  <si>
    <t>38.3</t>
  </si>
  <si>
    <t>38.4</t>
  </si>
  <si>
    <t>38.5</t>
  </si>
  <si>
    <t>39.1</t>
  </si>
  <si>
    <t>39.2</t>
  </si>
  <si>
    <t>39.3</t>
  </si>
  <si>
    <t>39.4</t>
  </si>
  <si>
    <t>39.5</t>
  </si>
  <si>
    <t>39.6</t>
  </si>
  <si>
    <t>39.7</t>
  </si>
  <si>
    <t>39.8</t>
  </si>
  <si>
    <t>39.9</t>
  </si>
  <si>
    <t>39.10</t>
  </si>
  <si>
    <t>39.11</t>
  </si>
  <si>
    <t>39.12</t>
  </si>
  <si>
    <t>39.13</t>
  </si>
  <si>
    <t>39.15</t>
  </si>
  <si>
    <t>39.16</t>
  </si>
  <si>
    <t>39.17</t>
  </si>
  <si>
    <t>39.18</t>
  </si>
  <si>
    <t>39.19</t>
  </si>
  <si>
    <t>ПАО "Иркутскэнерго" Филиал "ТЭЦ-12"</t>
  </si>
  <si>
    <t>ПАО "Иркутскэнерго" Филиал "ТЭЦ-11"</t>
  </si>
  <si>
    <t> ПАО "Иркутскэнерго" Филиал "ТЭЦ-9"</t>
  </si>
  <si>
    <t>ПАО "Иркутскэнерго" Филиал "Ново-Зиминская ТЭЦ"</t>
  </si>
  <si>
    <t>ПАО "Иркутскэнерго" Филиал "Братская ГЭС"</t>
  </si>
  <si>
    <t>ПАО "Иркутскэнерго" Филиал "Иркутская ГЭС"</t>
  </si>
  <si>
    <t>ООО "Байкальская энергетическая компания" Филиал "Усть-Илимская ТЭЦ"</t>
  </si>
  <si>
    <t>ООО "Байкальская энергетическая компания" Филиал "ТЭЦ-6"</t>
  </si>
  <si>
    <t>ООО "Байкальская энергетическая компания" Филиал "ТЭЦ-9"</t>
  </si>
  <si>
    <t>План реструктуризации непрофильных ОС на 2023 год</t>
  </si>
  <si>
    <t>АО "Красноярская ГЭС"</t>
  </si>
  <si>
    <t>Специальное пассажирское ТС (10 мест) ГАЗ-2217, гос номер Р 235 СО 24 RUS. Мощность 150 л.с. МКПП</t>
  </si>
  <si>
    <t>г.Дивногорск</t>
  </si>
  <si>
    <t>X9622170060485513</t>
  </si>
  <si>
    <t>исправен</t>
  </si>
  <si>
    <t>Специальное пассажирское ТС (10 мест) ГАЗ-2217, гос номер В341ТР 24 Мощность 150 л.с. МКПП</t>
  </si>
  <si>
    <t>X9622170070544217</t>
  </si>
  <si>
    <t>Снегоочиститель шнекороторный ФРС 200М</t>
  </si>
  <si>
    <t>Автоцистерна АЦ-2,5-40 (на шасси ЗИЛ-433362)  гос. № В948ОМ24</t>
  </si>
  <si>
    <t>X6736240030000174</t>
  </si>
  <si>
    <t>ГОСТ Р 50574-2002</t>
  </si>
  <si>
    <t xml:space="preserve">В удовлетворительном техническом состоянии. В Декабре 2022, пройден технический осмотр.
По технической части автомобиля и пожарного оборудования все работает исправно. 
Имеется незначительная коррозия металла, незначительные потеки масла ДВС и трансмиссии.
</t>
  </si>
  <si>
    <t>Снегоход SKANDIC WTLC-600 гос № 0200ХР24</t>
  </si>
  <si>
    <t>YK551810512000</t>
  </si>
  <si>
    <t>требует ремонта</t>
  </si>
  <si>
    <t>Объект незавершенного строительства</t>
  </si>
  <si>
    <t>г. Дивногорск, Западнее индивидуального поселка</t>
  </si>
  <si>
    <t>02.07.2008</t>
  </si>
  <si>
    <t>24:46:0000000:11333</t>
  </si>
  <si>
    <t>Обременения не зарегистрированы</t>
  </si>
  <si>
    <t>24:46:0000000:11352</t>
  </si>
  <si>
    <t>24:46:0000000:11353</t>
  </si>
  <si>
    <t>24:46:0000000:11354</t>
  </si>
  <si>
    <t>24:46:0000000:11355</t>
  </si>
  <si>
    <t>24:46:0000000:11356</t>
  </si>
  <si>
    <t>24:46:0000000:11357</t>
  </si>
  <si>
    <t>24:46:0000000:11358</t>
  </si>
  <si>
    <t>24:46:0000000:11359</t>
  </si>
  <si>
    <t>24:46:0000000:11360</t>
  </si>
  <si>
    <t>24:46:0000000:11361</t>
  </si>
  <si>
    <t>Пристроенное здание цеха КПД</t>
  </si>
  <si>
    <t>г. Дивногорск, Западный промышленный район, Верхний проезд, №14/1</t>
  </si>
  <si>
    <t>24:46:0000000:2393</t>
  </si>
  <si>
    <t>Свидетельство о государственной регистрации права24 ВН 002125 от 27.01.2003</t>
  </si>
  <si>
    <t>Пристроенное здание цеха КПД (складское)</t>
  </si>
  <si>
    <t>Аппарат пескоструйный MAER TORNADO 500/15</t>
  </si>
  <si>
    <t>Б/у непригодный - списание металлолом</t>
  </si>
  <si>
    <t>Сушильная камера для спецодежды СКС-1</t>
  </si>
  <si>
    <t>Автопогрузчик ПУМ 500У</t>
  </si>
  <si>
    <t xml:space="preserve">б/у  </t>
  </si>
  <si>
    <t>Автопогрузчик ПУМ 500</t>
  </si>
  <si>
    <t>Машина гибочная МГ-120</t>
  </si>
  <si>
    <t>Сепаратор центробежный СЦ-1,5А</t>
  </si>
  <si>
    <t>Станок токарно-винторезный УТ-16ВМ</t>
  </si>
  <si>
    <t>Щетка дорожная к ПУМ 500У</t>
  </si>
  <si>
    <t>Электро-погрузчик Балканкар</t>
  </si>
  <si>
    <t>40.1</t>
  </si>
  <si>
    <t>40.2</t>
  </si>
  <si>
    <t>40.3</t>
  </si>
  <si>
    <t>40.5</t>
  </si>
  <si>
    <t>40.6</t>
  </si>
  <si>
    <t>40.8</t>
  </si>
  <si>
    <t>40.9</t>
  </si>
  <si>
    <t>40.10</t>
  </si>
  <si>
    <t>40.11</t>
  </si>
  <si>
    <t>40.12</t>
  </si>
  <si>
    <t>40.13</t>
  </si>
  <si>
    <t>40.14</t>
  </si>
  <si>
    <t>40.15</t>
  </si>
  <si>
    <t>40.16</t>
  </si>
  <si>
    <t>40.17</t>
  </si>
  <si>
    <t>40.18</t>
  </si>
  <si>
    <t>40.19</t>
  </si>
  <si>
    <t>40.20</t>
  </si>
  <si>
    <t>40.21</t>
  </si>
  <si>
    <t>40.22</t>
  </si>
  <si>
    <t>40.23</t>
  </si>
  <si>
    <t>40.24</t>
  </si>
  <si>
    <t>40.25</t>
  </si>
  <si>
    <t>40.26</t>
  </si>
  <si>
    <t>40.27</t>
  </si>
  <si>
    <t>40.28</t>
  </si>
  <si>
    <t>Мотоблок Нева в комплекте с сенокосилкой Заря и снегоуборщиком</t>
  </si>
  <si>
    <t>000000549</t>
  </si>
  <si>
    <t>14.06.2007</t>
  </si>
  <si>
    <t>Исправное техническое состояние. Требуется техобслуживание:
1) Замена камер шин;
2) Частичное востановление лакокрасочного покрытия</t>
  </si>
  <si>
    <t>Сварочный агрегат АДД-4004 МВП</t>
  </si>
  <si>
    <t>000000552</t>
  </si>
  <si>
    <t>Братск</t>
  </si>
  <si>
    <t>29.12.2006</t>
  </si>
  <si>
    <t>Свободных специалистов для проведения оценки технического состояния в настоящее время нет</t>
  </si>
  <si>
    <t>Автомобиль Hino Ranger 2003г.с крановой установкой Н 284 УУ</t>
  </si>
  <si>
    <t>ГС000467</t>
  </si>
  <si>
    <t>FD1JLE-16322</t>
  </si>
  <si>
    <t>Требуется ремонт:
1) Неисправность электропроводки, по всей длине жгута нештатные скрутки проводов, спайки. Видны следы вмешательства в штатную схему путем присоединения параллельных цепей.
Неисправен спидометр. Повышенный саморазряд АКБ.
2) Неисправен ГУР (повышенный шум, затрудненный поворот руля при работающем двигателе, течь рабочей жидкости с механизма ГУР).
3) Повышенный свободный ход поворотной колонны. Паспорт на установку отсутствует.</t>
  </si>
  <si>
    <t>41.1</t>
  </si>
  <si>
    <t>41.2</t>
  </si>
  <si>
    <t>ООО "Красноярская ГЭС-инжиниринг"</t>
  </si>
  <si>
    <t>Такелажное оборудование для PVBox (GCR_PVBOXHD_PTO_04-1 шт. Handling tools kit for PV BOX)</t>
  </si>
  <si>
    <t>ИНВ. 000000951</t>
  </si>
  <si>
    <t>г. Дивногорск, АО Красноярская ГЭС</t>
  </si>
  <si>
    <t>исправно, пригодно для применения</t>
  </si>
  <si>
    <t xml:space="preserve">Автогидроподъемник ВС-22.05 на шасси УРАЛ 4320       </t>
  </si>
  <si>
    <t>ИНВ 000000929</t>
  </si>
  <si>
    <t>г. Краснодар ул.Новороссийская 236/6</t>
  </si>
  <si>
    <t>ООО "ЕвроСибЭнерго-инжиниринг"</t>
  </si>
  <si>
    <t>42.1</t>
  </si>
  <si>
    <t>42.2</t>
  </si>
  <si>
    <t>42.3</t>
  </si>
  <si>
    <t>ООО "Иркутскэнергосбыт"</t>
  </si>
  <si>
    <t>ИЭС000363145</t>
  </si>
  <si>
    <t>г. Иркутск ул. Мухиной, 2г</t>
  </si>
  <si>
    <t>Х9L212300С0373659</t>
  </si>
  <si>
    <t xml:space="preserve">Серо-коричневый металлик </t>
  </si>
  <si>
    <t xml:space="preserve">Удовлетворительно </t>
  </si>
  <si>
    <t>ИЭС000363144</t>
  </si>
  <si>
    <t>Х9L212300С0373580</t>
  </si>
  <si>
    <t>ИЭС000362502</t>
  </si>
  <si>
    <t>315195А0001346</t>
  </si>
  <si>
    <t>Амулет металлик</t>
  </si>
  <si>
    <t>ИЭС000362503</t>
  </si>
  <si>
    <t>315195А0002631</t>
  </si>
  <si>
    <t>Авантюрин металлик</t>
  </si>
  <si>
    <t>ИЭС000363004</t>
  </si>
  <si>
    <t>№31105060103017</t>
  </si>
  <si>
    <t>Буран</t>
  </si>
  <si>
    <t>ИЭС000362640</t>
  </si>
  <si>
    <t>№32210080390660</t>
  </si>
  <si>
    <t>ИЭС000362617</t>
  </si>
  <si>
    <t>№22170070336216</t>
  </si>
  <si>
    <t>43.1</t>
  </si>
  <si>
    <t>43.2</t>
  </si>
  <si>
    <t>43.3</t>
  </si>
  <si>
    <t>43.4</t>
  </si>
  <si>
    <t>43.5</t>
  </si>
  <si>
    <t>43.6</t>
  </si>
  <si>
    <t>43.7</t>
  </si>
  <si>
    <t>Автомобиль грузовой (ГАЗ 33021)</t>
  </si>
  <si>
    <t xml:space="preserve">г. Нижний Новгород, пр. Ленина, 88 </t>
  </si>
  <si>
    <t>ХТН33021OR1509660</t>
  </si>
  <si>
    <t xml:space="preserve">б/у пригодный </t>
  </si>
  <si>
    <t>Реле-томограф 246374</t>
  </si>
  <si>
    <t>Испытательная система для контроля</t>
  </si>
  <si>
    <t>Трансформатор силовой масленный 3х фазный</t>
  </si>
  <si>
    <t>Охранная сигнализация склада</t>
  </si>
  <si>
    <t>33.6</t>
  </si>
  <si>
    <t>33.7</t>
  </si>
  <si>
    <t>33.8</t>
  </si>
  <si>
    <t>33.9</t>
  </si>
  <si>
    <t>33.10</t>
  </si>
  <si>
    <t>Транспортное средство (Chevrolet Niva 212300-55) Е347ХК38</t>
  </si>
  <si>
    <t>Транспортное средство (Chevrolet Niva 212300-55) Е348ХК38</t>
  </si>
  <si>
    <t xml:space="preserve">Транспортное средство (УАЗ-315195) М962ТХ38 </t>
  </si>
  <si>
    <t>Транспортное средство (УАЗ-315195) М963ТХ38</t>
  </si>
  <si>
    <t>Транспортное средство (ГАЗ-31105) Т990ОЕ38</t>
  </si>
  <si>
    <t>Транспортное средство (ГАЗ-32213) К912СМ38</t>
  </si>
  <si>
    <t>Транспортное средство (ГАЗ-2217) Х369РР38</t>
  </si>
  <si>
    <t>КЛ-6кв, ААШВ-6 3*120, 7РА-КТП (МЦОД)</t>
  </si>
  <si>
    <t>НИТЭЦ</t>
  </si>
  <si>
    <t>КЛ-6кв, ААШВ-6 3*120, 7РБ-КТП (МЦОД)</t>
  </si>
  <si>
    <t>Трансформаторы сухие 160-6-0,4 1</t>
  </si>
  <si>
    <t>Трансформаторы сухие 160-6-0,4 2</t>
  </si>
  <si>
    <t>5 КТП160/6/0,4</t>
  </si>
  <si>
    <t>45.1</t>
  </si>
  <si>
    <t>45.2</t>
  </si>
  <si>
    <t>45.3</t>
  </si>
  <si>
    <t>45.4</t>
  </si>
  <si>
    <t>45.5</t>
  </si>
  <si>
    <t>ООО "Иркутскэнергосвязь"</t>
  </si>
  <si>
    <t>Автоматизированная информационно-измерительная система коммерческого учета электроэнергии-1</t>
  </si>
  <si>
    <t>1149640-1</t>
  </si>
  <si>
    <t>Автоматизированная информационно-измерительная система коммерческого учета электроэнергии-2</t>
  </si>
  <si>
    <t>1149640-2</t>
  </si>
  <si>
    <t>3.621</t>
  </si>
  <si>
    <t>3.622</t>
  </si>
  <si>
    <t>ВОЛС Отвод муфта М-2-2-36 - ПС "Силикатная" (8 ОВ)</t>
  </si>
  <si>
    <t>8000262641-1</t>
  </si>
  <si>
    <t>Иркутская область, г. Алзамай</t>
  </si>
  <si>
    <t>ВОЛС Отвод муфта М-2-1-41 - ПС "Шеберта" (8 ОВ)</t>
  </si>
  <si>
    <t xml:space="preserve"> 8000262637-1</t>
  </si>
  <si>
    <t>Иркутская область, Нижнеудинский район, с. Шеберта</t>
  </si>
  <si>
    <t>ВОЛС Отвод муфта М-2-1-14 - ПС "Куйтун" (8 ОВ)</t>
  </si>
  <si>
    <t xml:space="preserve"> 8000262620-1</t>
  </si>
  <si>
    <t>Иркутская область, Куйтунский район, п. Куйтун</t>
  </si>
  <si>
    <t>25.15</t>
  </si>
  <si>
    <t>Оптическое волокно на участке М-1-3-17 - ПС "Тыреть" (0,38 км) количество ОВ-8 с 1 по 8</t>
  </si>
  <si>
    <t>Иркутская область, Заларинский район, д. Тыреть</t>
  </si>
  <si>
    <t>Оптическое волокно на участке М-1-1-15 - М-2-5-30 (5,604 км) количество ОВ-8 с 41 по 48</t>
  </si>
  <si>
    <t>Иркутская область, г. Ангарск</t>
  </si>
  <si>
    <t>Оптическое волокно на участке М-2-5-30 - ПС УП 15 (0,236 км), кол-во ОВ-8 с 41 по 48</t>
  </si>
  <si>
    <t>Емкость 8М3</t>
  </si>
  <si>
    <t>№7000041273</t>
  </si>
  <si>
    <t>Иркутская обл, Заларинский район, п. Залари</t>
  </si>
  <si>
    <t>27.14</t>
  </si>
  <si>
    <t>27.15</t>
  </si>
  <si>
    <t>27.16</t>
  </si>
  <si>
    <t>27.17</t>
  </si>
  <si>
    <t>Оптическое волокно на участке М-3-3-01 – МП «Култук» количество ОВ 4, длинна участка 2,047 км</t>
  </si>
  <si>
    <t>Иркутская область, Слюдянский район, п. Култук</t>
  </si>
  <si>
    <t>Автомашина УАЗ-390994 гос номер М 764 РК</t>
  </si>
  <si>
    <t>5000150434</t>
  </si>
  <si>
    <t>Автомашина ГАЗ-33073 гос номер А 367 СА 38</t>
  </si>
  <si>
    <t>5000150050</t>
  </si>
  <si>
    <t>28.5</t>
  </si>
  <si>
    <t>28.6</t>
  </si>
  <si>
    <t>28.7</t>
  </si>
  <si>
    <t>ООО "КраМЗ-ТЕЛЕКОМ"</t>
  </si>
  <si>
    <t>2-х трансформаторная подстанция ТП-ЦРП-20</t>
  </si>
  <si>
    <t>Российская Федерация, Красноярский край, г. Красноярск, ул. Башиловская, зд.18, строение 71</t>
  </si>
  <si>
    <t>24:50:0400388:690</t>
  </si>
  <si>
    <t>Сдан в аренду</t>
  </si>
  <si>
    <t>Здание - удовлетворительное, требуется ремонт Оборудование – условно-пригодное</t>
  </si>
  <si>
    <t>2-х трансформаторная подстанция ТП-Теплиц</t>
  </si>
  <si>
    <t>Российская Федерация, Красноярский край, ул. Башиловская, 18, строение 64</t>
  </si>
  <si>
    <t>24:50:0400388:1330</t>
  </si>
  <si>
    <t>2-х трансформаторная подстанция ТП-Склады</t>
  </si>
  <si>
    <t>Российская Федерация, Красноярский край, ул. Башиловская, 18, строение 65</t>
  </si>
  <si>
    <t>24:50:0400388:1329</t>
  </si>
  <si>
    <t>2-х трансформаторная подстанция ТП-1042</t>
  </si>
  <si>
    <t>Российская Федерация, Красноярский край, г. Красноярск, ул. Пограничников, д. 105А</t>
  </si>
  <si>
    <t>24:50:0000000:160840</t>
  </si>
  <si>
    <t>2-х трансформаторная подстанция ТП-А193</t>
  </si>
  <si>
    <t>Российская Федерация, Красноярский край, г. Красноярск, ул. Пограничников, д. 42</t>
  </si>
  <si>
    <t>24:50:0400232:166</t>
  </si>
  <si>
    <t>Высоковольтные кабельные сети КЛ-10 кВ от ЦРП-20 яч. 4 до ТП-склады-1 яч. 3</t>
  </si>
  <si>
    <t>Российская Федерация, Красноярский край, г. Красноярск, от ЦРП-20 по ул. Башиловская, 18, стр. 71 до ТП-Склады-1 по ул. Башиловская, 18, стр.65</t>
  </si>
  <si>
    <t>24:50:0000000:163682</t>
  </si>
  <si>
    <t>Условно-пригодное</t>
  </si>
  <si>
    <t>Высоковольтные кабельные сети КЛ-10 кВ от ЦРП-20ф.6-1Т, ф.16-2Т до ТП-теплицы</t>
  </si>
  <si>
    <t>Российская Федерация, Красноярский край, г. Красноярск, от ЦРП-20 по ул. Башиловская, 18, стр. 71 до ТП-Теплицы по ул. Башиловская, 18, стр.64</t>
  </si>
  <si>
    <t>24:50:0000000:163685</t>
  </si>
  <si>
    <t>2-х трансформаторная подстанция ТП-А192</t>
  </si>
  <si>
    <t>Российская Федерация, Красноярский край, г. Красноярск, ул. Пограничников. Заключение АКБ - движимый объект (киоск)</t>
  </si>
  <si>
    <t>Удовлетворительное, рабочее состояние</t>
  </si>
  <si>
    <t>2-х трансформаторная подстанция ТП-МСЧ</t>
  </si>
  <si>
    <t>Российская Федерация, Красноярский край, г. Красноярск, ул. Пограничников</t>
  </si>
  <si>
    <t>КЛ-10 кВ ГПП-7 - Котельная от яч. 706-1А, 714-4А, 717-13, 736-4</t>
  </si>
  <si>
    <t>КЛ-10 кВ ф407Б-2011 (2,1)</t>
  </si>
  <si>
    <t>КЛ-10 кВ ф412Б-2002 (2,81)</t>
  </si>
  <si>
    <t>Кабельная трасса 10 кв</t>
  </si>
  <si>
    <t>11391.84</t>
  </si>
  <si>
    <t>КЛ-10 кВ ф223-1Т ТП-А193 (0,98)</t>
  </si>
  <si>
    <t>КЛ-10 кВ ф247-2Т ТП-А193 (0,98)</t>
  </si>
  <si>
    <t>КЛ-10 кВ ф224А-1042.2 (1,73)</t>
  </si>
  <si>
    <t>КЛ-10 кВ ф243-1042.5 (1,73)</t>
  </si>
  <si>
    <t>Сооружение- канал кабельный</t>
  </si>
  <si>
    <t>Трансформатор 1Т ТП-1042</t>
  </si>
  <si>
    <t>Трансформатор 2Т ТП-1042</t>
  </si>
  <si>
    <t>Трансформатор 3Т ЦРП-20 1600 КВА</t>
  </si>
  <si>
    <t>Трансформатор 4Т ЦРП-20 1600 КВА</t>
  </si>
  <si>
    <t>Трансформатор ЦРП-20 Резерв 630 кВА</t>
  </si>
  <si>
    <t>Удовлетворительное, требуется некоторый ремонт</t>
  </si>
  <si>
    <t>Трансформаторы 1Т, 2Т ТП-Теплиц ТМЗ-1000/10</t>
  </si>
  <si>
    <t>Устр-во КРУ ТП МСЧ</t>
  </si>
  <si>
    <t>Ячейка 10 кВ №8Б типа КРУ2-10М в РУ-10 кВ ЦРП-20</t>
  </si>
  <si>
    <t xml:space="preserve">КТК000000210        </t>
  </si>
  <si>
    <t>Ячейка № 9Б ЦРП-20 КРУ-10кВ 630А выкатного типа с шинным присоединением двустороннего обслуживания с вакуумным выключателем УХЛ3 IP</t>
  </si>
  <si>
    <t xml:space="preserve">КТК000000229        </t>
  </si>
  <si>
    <t>ВЛ-0,4кВ (от ТП-А192 до Т2 Мобайл)</t>
  </si>
  <si>
    <t>КТК000000238</t>
  </si>
  <si>
    <t>Российская Федерация, Красноярский край, г.Красноярск, Советский район, ул.Пограничников, в границах кадастрового квартала 24:50:040023</t>
  </si>
  <si>
    <t>24:50:0400232:522</t>
  </si>
  <si>
    <t>Хорошее</t>
  </si>
  <si>
    <t>46.1</t>
  </si>
  <si>
    <t>46.2</t>
  </si>
  <si>
    <t>46.3</t>
  </si>
  <si>
    <t>46.4</t>
  </si>
  <si>
    <t>46.5</t>
  </si>
  <si>
    <t>46.6</t>
  </si>
  <si>
    <t>46.7</t>
  </si>
  <si>
    <t>46.8</t>
  </si>
  <si>
    <t>46.9</t>
  </si>
  <si>
    <t>46.10</t>
  </si>
  <si>
    <t>46.11</t>
  </si>
  <si>
    <t>46.12</t>
  </si>
  <si>
    <t>46.13</t>
  </si>
  <si>
    <t>46.14</t>
  </si>
  <si>
    <t>46.15</t>
  </si>
  <si>
    <t>46.16</t>
  </si>
  <si>
    <t>46.17</t>
  </si>
  <si>
    <t>46.18</t>
  </si>
  <si>
    <t>46.19</t>
  </si>
  <si>
    <t>46.20</t>
  </si>
  <si>
    <t>46.21</t>
  </si>
  <si>
    <t>46.22</t>
  </si>
  <si>
    <t>46.23</t>
  </si>
  <si>
    <t>46.24</t>
  </si>
  <si>
    <t>46.25</t>
  </si>
  <si>
    <t>46.26</t>
  </si>
  <si>
    <t>46.27</t>
  </si>
  <si>
    <t>46.28</t>
  </si>
  <si>
    <t>25.16</t>
  </si>
  <si>
    <t>25.17</t>
  </si>
  <si>
    <t>25.18</t>
  </si>
  <si>
    <t>Стоматологическая установка KLT-6210-N2</t>
  </si>
  <si>
    <t xml:space="preserve">Тулунский РЭС </t>
  </si>
  <si>
    <t>Трансформатор ТЦ-630000/220 2Т зав. №72411</t>
  </si>
  <si>
    <t>Автобус ПАЗ-320402-05</t>
  </si>
  <si>
    <t>Х1М32042ЕС0000293</t>
  </si>
  <si>
    <t>Технически исправен. На ходу.</t>
  </si>
  <si>
    <t>Х1М32042ЕС0000303</t>
  </si>
  <si>
    <t>Х1М32042ЕС0000296</t>
  </si>
  <si>
    <t>Х1М32042ЕС0000298</t>
  </si>
  <si>
    <t>506 000</t>
  </si>
  <si>
    <t>Х1М32042ЕС0000294</t>
  </si>
  <si>
    <t>40.29</t>
  </si>
  <si>
    <t>40.30</t>
  </si>
  <si>
    <t>40.31</t>
  </si>
  <si>
    <t>40.32</t>
  </si>
  <si>
    <t>40.33</t>
  </si>
  <si>
    <t>40.34</t>
  </si>
  <si>
    <t>40.35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</si>
</sst>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00000000"/>
    <numFmt numFmtId="165" formatCode="000000"/>
    <numFmt numFmtId="166" formatCode="_-* #,##0\ _₽_-;\-* #,##0\ _₽_-;_-* &quot;-&quot;\ _₽_-;_-@_-"/>
  </numFmts>
  <fonts count="18" x14ac:knownFonts="1"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8"/>
      <name val="Arial"/>
      <family val="2"/>
    </font>
    <font>
      <sz val="9"/>
      <color theme="1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0"/>
      <name val="Arial Cyr"/>
      <charset val="204"/>
    </font>
    <font>
      <sz val="9"/>
      <color indexed="8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Helv"/>
    </font>
    <font>
      <sz val="9"/>
      <color rgb="FFFF0000"/>
      <name val="Times New Roman"/>
      <family val="1"/>
      <charset val="204"/>
    </font>
    <font>
      <sz val="8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CCFF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3">
    <xf numFmtId="0" fontId="0" fillId="0" borderId="0"/>
    <xf numFmtId="0" fontId="8" fillId="0" borderId="0"/>
    <xf numFmtId="0" fontId="12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12" fillId="0" borderId="0"/>
    <xf numFmtId="0" fontId="15" fillId="0" borderId="0"/>
    <xf numFmtId="0" fontId="8" fillId="0" borderId="0"/>
    <xf numFmtId="43" fontId="8" fillId="0" borderId="0" applyFont="0" applyFill="0" applyBorder="0" applyAlignment="0" applyProtection="0"/>
  </cellStyleXfs>
  <cellXfs count="77">
    <xf numFmtId="0" fontId="0" fillId="0" borderId="0" xfId="0"/>
    <xf numFmtId="0" fontId="7" fillId="0" borderId="0" xfId="0" applyFont="1"/>
    <xf numFmtId="0" fontId="10" fillId="0" borderId="1" xfId="0" applyFont="1" applyFill="1" applyBorder="1" applyAlignment="1">
      <alignment horizontal="left" vertical="top" wrapText="1"/>
    </xf>
    <xf numFmtId="0" fontId="10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wrapText="1"/>
    </xf>
    <xf numFmtId="0" fontId="1" fillId="0" borderId="0" xfId="0" applyFont="1" applyFill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6" fillId="0" borderId="0" xfId="0" applyFont="1" applyFill="1" applyAlignment="1">
      <alignment horizontal="left" vertical="top" wrapText="1"/>
    </xf>
    <xf numFmtId="0" fontId="2" fillId="0" borderId="0" xfId="0" applyFont="1" applyFill="1" applyAlignment="1">
      <alignment wrapText="1"/>
    </xf>
    <xf numFmtId="0" fontId="5" fillId="0" borderId="1" xfId="0" applyFont="1" applyFill="1" applyBorder="1" applyAlignment="1">
      <alignment horizontal="center" vertical="top" wrapText="1"/>
    </xf>
    <xf numFmtId="49" fontId="14" fillId="0" borderId="1" xfId="0" applyNumberFormat="1" applyFont="1" applyFill="1" applyBorder="1" applyAlignment="1">
      <alignment horizontal="left" vertical="top" wrapText="1"/>
    </xf>
    <xf numFmtId="0" fontId="14" fillId="0" borderId="1" xfId="0" applyFont="1" applyFill="1" applyBorder="1" applyAlignment="1">
      <alignment horizontal="left" vertical="top" wrapText="1"/>
    </xf>
    <xf numFmtId="4" fontId="14" fillId="0" borderId="1" xfId="0" applyNumberFormat="1" applyFont="1" applyFill="1" applyBorder="1" applyAlignment="1">
      <alignment horizontal="left" vertical="top" wrapText="1"/>
    </xf>
    <xf numFmtId="0" fontId="14" fillId="0" borderId="1" xfId="0" quotePrefix="1" applyFont="1" applyFill="1" applyBorder="1" applyAlignment="1">
      <alignment horizontal="left" vertical="top" wrapText="1"/>
    </xf>
    <xf numFmtId="0" fontId="10" fillId="0" borderId="0" xfId="0" applyFont="1" applyFill="1" applyAlignment="1">
      <alignment wrapText="1"/>
    </xf>
    <xf numFmtId="0" fontId="14" fillId="0" borderId="1" xfId="4" applyNumberFormat="1" applyFont="1" applyFill="1" applyBorder="1" applyAlignment="1">
      <alignment horizontal="left" vertical="top" wrapText="1"/>
    </xf>
    <xf numFmtId="1" fontId="14" fillId="0" borderId="1" xfId="4" applyNumberFormat="1" applyFont="1" applyFill="1" applyBorder="1" applyAlignment="1">
      <alignment horizontal="left" vertical="top" wrapText="1"/>
    </xf>
    <xf numFmtId="14" fontId="14" fillId="0" borderId="1" xfId="0" applyNumberFormat="1" applyFont="1" applyFill="1" applyBorder="1" applyAlignment="1">
      <alignment horizontal="left" vertical="top" wrapText="1"/>
    </xf>
    <xf numFmtId="40" fontId="14" fillId="0" borderId="1" xfId="0" applyNumberFormat="1" applyFont="1" applyFill="1" applyBorder="1" applyAlignment="1">
      <alignment horizontal="left" vertical="top" wrapText="1"/>
    </xf>
    <xf numFmtId="0" fontId="14" fillId="0" borderId="1" xfId="0" applyNumberFormat="1" applyFont="1" applyFill="1" applyBorder="1" applyAlignment="1">
      <alignment horizontal="left" vertical="top" wrapText="1"/>
    </xf>
    <xf numFmtId="49" fontId="10" fillId="0" borderId="1" xfId="0" applyNumberFormat="1" applyFont="1" applyFill="1" applyBorder="1" applyAlignment="1">
      <alignment horizontal="left" vertical="top" wrapText="1"/>
    </xf>
    <xf numFmtId="0" fontId="13" fillId="0" borderId="1" xfId="4" applyNumberFormat="1" applyFont="1" applyFill="1" applyBorder="1" applyAlignment="1">
      <alignment horizontal="left" vertical="top" wrapText="1"/>
    </xf>
    <xf numFmtId="164" fontId="13" fillId="0" borderId="1" xfId="4" applyNumberFormat="1" applyFont="1" applyFill="1" applyBorder="1" applyAlignment="1">
      <alignment horizontal="left" vertical="top" wrapText="1"/>
    </xf>
    <xf numFmtId="14" fontId="13" fillId="0" borderId="1" xfId="4" applyNumberFormat="1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49" fontId="14" fillId="0" borderId="1" xfId="9" applyNumberFormat="1" applyFont="1" applyFill="1" applyBorder="1" applyAlignment="1" applyProtection="1">
      <alignment horizontal="left" vertical="top" wrapText="1"/>
      <protection locked="0"/>
    </xf>
    <xf numFmtId="0" fontId="14" fillId="0" borderId="1" xfId="10" applyFont="1" applyFill="1" applyBorder="1" applyAlignment="1">
      <alignment horizontal="left" vertical="top" wrapText="1"/>
    </xf>
    <xf numFmtId="0" fontId="1" fillId="0" borderId="0" xfId="0" applyFont="1" applyFill="1" applyAlignment="1">
      <alignment vertical="top" wrapText="1"/>
    </xf>
    <xf numFmtId="0" fontId="10" fillId="0" borderId="1" xfId="0" applyFont="1" applyFill="1" applyBorder="1" applyAlignment="1">
      <alignment vertical="top" wrapText="1"/>
    </xf>
    <xf numFmtId="165" fontId="10" fillId="0" borderId="1" xfId="0" applyNumberFormat="1" applyFont="1" applyFill="1" applyBorder="1" applyAlignment="1">
      <alignment horizontal="left" vertical="top" wrapText="1"/>
    </xf>
    <xf numFmtId="3" fontId="10" fillId="0" borderId="1" xfId="0" applyNumberFormat="1" applyFont="1" applyFill="1" applyBorder="1" applyAlignment="1">
      <alignment vertical="top" wrapText="1"/>
    </xf>
    <xf numFmtId="0" fontId="14" fillId="0" borderId="1" xfId="0" applyNumberFormat="1" applyFont="1" applyFill="1" applyBorder="1" applyAlignment="1" applyProtection="1">
      <alignment horizontal="left" vertical="center" wrapText="1"/>
      <protection locked="0"/>
    </xf>
    <xf numFmtId="0" fontId="14" fillId="0" borderId="1" xfId="0" applyFont="1" applyFill="1" applyBorder="1" applyAlignment="1">
      <alignment horizontal="left" vertical="center" wrapText="1"/>
    </xf>
    <xf numFmtId="0" fontId="14" fillId="0" borderId="1" xfId="0" applyFont="1" applyFill="1" applyBorder="1" applyAlignment="1" applyProtection="1">
      <alignment horizontal="left" vertical="center" wrapText="1"/>
      <protection locked="0"/>
    </xf>
    <xf numFmtId="0" fontId="10" fillId="0" borderId="1" xfId="0" applyFont="1" applyFill="1" applyBorder="1" applyAlignment="1">
      <alignment horizontal="left" vertical="center" wrapText="1"/>
    </xf>
    <xf numFmtId="0" fontId="16" fillId="0" borderId="1" xfId="0" applyFont="1" applyFill="1" applyBorder="1" applyAlignment="1">
      <alignment horizontal="left" vertical="center" wrapText="1"/>
    </xf>
    <xf numFmtId="0" fontId="0" fillId="0" borderId="0" xfId="0" applyFill="1"/>
    <xf numFmtId="1" fontId="14" fillId="0" borderId="1" xfId="0" applyNumberFormat="1" applyFont="1" applyFill="1" applyBorder="1" applyAlignment="1">
      <alignment horizontal="left" vertical="top" wrapText="1"/>
    </xf>
    <xf numFmtId="0" fontId="14" fillId="0" borderId="1" xfId="3" applyNumberFormat="1" applyFont="1" applyFill="1" applyBorder="1" applyAlignment="1">
      <alignment horizontal="left" vertical="top" wrapText="1"/>
    </xf>
    <xf numFmtId="164" fontId="14" fillId="0" borderId="1" xfId="0" applyNumberFormat="1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center" wrapText="1"/>
    </xf>
    <xf numFmtId="166" fontId="14" fillId="0" borderId="1" xfId="0" applyNumberFormat="1" applyFont="1" applyFill="1" applyBorder="1" applyAlignment="1">
      <alignment horizontal="left" vertical="top" wrapText="1"/>
    </xf>
    <xf numFmtId="0" fontId="10" fillId="0" borderId="2" xfId="0" applyFont="1" applyFill="1" applyBorder="1" applyAlignment="1">
      <alignment horizontal="left" vertical="top" wrapText="1"/>
    </xf>
    <xf numFmtId="0" fontId="11" fillId="0" borderId="2" xfId="0" applyFont="1" applyFill="1" applyBorder="1" applyAlignment="1">
      <alignment horizontal="left" vertical="top" wrapText="1"/>
    </xf>
    <xf numFmtId="14" fontId="14" fillId="0" borderId="2" xfId="0" applyNumberFormat="1" applyFont="1" applyFill="1" applyBorder="1" applyAlignment="1">
      <alignment horizontal="left" vertical="top" wrapText="1"/>
    </xf>
    <xf numFmtId="4" fontId="14" fillId="0" borderId="2" xfId="0" applyNumberFormat="1" applyFont="1" applyFill="1" applyBorder="1" applyAlignment="1">
      <alignment horizontal="left" vertical="top" wrapText="1"/>
    </xf>
    <xf numFmtId="0" fontId="11" fillId="0" borderId="1" xfId="0" applyFont="1" applyFill="1" applyBorder="1" applyAlignment="1">
      <alignment horizontal="left" vertical="top" wrapText="1"/>
    </xf>
    <xf numFmtId="14" fontId="10" fillId="0" borderId="1" xfId="0" applyNumberFormat="1" applyFont="1" applyFill="1" applyBorder="1" applyAlignment="1">
      <alignment horizontal="left" vertical="top" wrapText="1"/>
    </xf>
    <xf numFmtId="0" fontId="14" fillId="0" borderId="3" xfId="0" applyFont="1" applyFill="1" applyBorder="1" applyAlignment="1">
      <alignment horizontal="left" vertical="top" wrapText="1"/>
    </xf>
    <xf numFmtId="0" fontId="10" fillId="0" borderId="3" xfId="0" applyFont="1" applyFill="1" applyBorder="1" applyAlignment="1">
      <alignment horizontal="left" vertical="top" wrapText="1"/>
    </xf>
    <xf numFmtId="0" fontId="11" fillId="0" borderId="4" xfId="0" applyFont="1" applyFill="1" applyBorder="1" applyAlignment="1">
      <alignment horizontal="left" vertical="top" wrapText="1"/>
    </xf>
    <xf numFmtId="0" fontId="2" fillId="0" borderId="0" xfId="0" applyFont="1" applyFill="1"/>
    <xf numFmtId="0" fontId="3" fillId="0" borderId="0" xfId="0" applyFont="1" applyFill="1" applyAlignment="1">
      <alignment wrapText="1"/>
    </xf>
    <xf numFmtId="49" fontId="14" fillId="0" borderId="1" xfId="6" applyNumberFormat="1" applyFont="1" applyFill="1" applyBorder="1" applyAlignment="1">
      <alignment horizontal="left" vertical="top" wrapText="1"/>
    </xf>
    <xf numFmtId="0" fontId="14" fillId="0" borderId="1" xfId="5" applyNumberFormat="1" applyFont="1" applyFill="1" applyBorder="1" applyAlignment="1" applyProtection="1">
      <alignment horizontal="left" vertical="top" wrapText="1"/>
      <protection locked="0"/>
    </xf>
    <xf numFmtId="0" fontId="14" fillId="0" borderId="1" xfId="0" applyNumberFormat="1" applyFont="1" applyFill="1" applyBorder="1" applyAlignment="1" applyProtection="1">
      <alignment horizontal="left" vertical="top" wrapText="1"/>
      <protection locked="0"/>
    </xf>
    <xf numFmtId="0" fontId="1" fillId="0" borderId="0" xfId="0" applyFont="1" applyFill="1" applyBorder="1" applyAlignment="1">
      <alignment wrapText="1"/>
    </xf>
    <xf numFmtId="0" fontId="1" fillId="0" borderId="1" xfId="0" applyFont="1" applyFill="1" applyBorder="1" applyAlignment="1">
      <alignment wrapText="1"/>
    </xf>
    <xf numFmtId="2" fontId="10" fillId="0" borderId="1" xfId="0" applyNumberFormat="1" applyFont="1" applyFill="1" applyBorder="1" applyAlignment="1">
      <alignment horizontal="left" vertical="top" wrapText="1"/>
    </xf>
    <xf numFmtId="2" fontId="14" fillId="0" borderId="1" xfId="0" applyNumberFormat="1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/>
    </xf>
    <xf numFmtId="0" fontId="1" fillId="0" borderId="0" xfId="0" applyFont="1" applyAlignment="1">
      <alignment wrapText="1"/>
    </xf>
    <xf numFmtId="0" fontId="10" fillId="0" borderId="1" xfId="0" applyFont="1" applyBorder="1" applyAlignment="1">
      <alignment horizontal="left" vertical="top" wrapText="1"/>
    </xf>
    <xf numFmtId="0" fontId="10" fillId="0" borderId="0" xfId="0" applyFont="1" applyAlignment="1">
      <alignment horizontal="left" vertical="top" wrapText="1"/>
    </xf>
    <xf numFmtId="0" fontId="14" fillId="0" borderId="1" xfId="0" applyFont="1" applyFill="1" applyBorder="1" applyAlignment="1">
      <alignment horizontal="left" vertical="top" wrapText="1"/>
    </xf>
    <xf numFmtId="0" fontId="10" fillId="0" borderId="0" xfId="0" applyFont="1" applyBorder="1" applyAlignment="1">
      <alignment horizontal="left" vertical="top" wrapText="1"/>
    </xf>
    <xf numFmtId="0" fontId="6" fillId="0" borderId="0" xfId="0" applyFont="1" applyFill="1" applyAlignment="1">
      <alignment horizontal="center" vertical="top" wrapText="1"/>
    </xf>
    <xf numFmtId="49" fontId="10" fillId="2" borderId="1" xfId="0" applyNumberFormat="1" applyFont="1" applyFill="1" applyBorder="1" applyAlignment="1">
      <alignment horizontal="left" vertical="top" wrapText="1"/>
    </xf>
    <xf numFmtId="0" fontId="0" fillId="0" borderId="0" xfId="0"/>
    <xf numFmtId="0" fontId="10" fillId="0" borderId="1" xfId="0" applyFont="1" applyFill="1" applyBorder="1" applyAlignment="1">
      <alignment horizontal="left" vertical="top" wrapText="1"/>
    </xf>
    <xf numFmtId="0" fontId="14" fillId="0" borderId="1" xfId="0" applyFont="1" applyFill="1" applyBorder="1" applyAlignment="1">
      <alignment horizontal="left" vertical="top" wrapText="1"/>
    </xf>
    <xf numFmtId="0" fontId="14" fillId="0" borderId="1" xfId="0" applyNumberFormat="1" applyFont="1" applyFill="1" applyBorder="1" applyAlignment="1">
      <alignment horizontal="left" vertical="top" wrapText="1"/>
    </xf>
    <xf numFmtId="49" fontId="10" fillId="0" borderId="1" xfId="0" applyNumberFormat="1" applyFont="1" applyFill="1" applyBorder="1" applyAlignment="1">
      <alignment horizontal="left" vertical="top" wrapText="1"/>
    </xf>
    <xf numFmtId="0" fontId="4" fillId="0" borderId="3" xfId="0" applyFont="1" applyFill="1" applyBorder="1" applyAlignment="1">
      <alignment horizontal="center" vertical="top" wrapText="1"/>
    </xf>
    <xf numFmtId="0" fontId="4" fillId="0" borderId="2" xfId="0" applyFont="1" applyFill="1" applyBorder="1" applyAlignment="1">
      <alignment horizontal="center" vertical="top" wrapText="1"/>
    </xf>
    <xf numFmtId="0" fontId="6" fillId="0" borderId="0" xfId="0" applyFont="1" applyFill="1" applyAlignment="1">
      <alignment horizontal="center" vertical="top" wrapText="1"/>
    </xf>
    <xf numFmtId="0" fontId="4" fillId="0" borderId="1" xfId="0" applyFont="1" applyFill="1" applyBorder="1" applyAlignment="1">
      <alignment horizontal="center" vertical="top" wrapText="1"/>
    </xf>
  </cellXfs>
  <cellStyles count="13">
    <cellStyle name="Обычный" xfId="0" builtinId="0"/>
    <cellStyle name="Обычный 2" xfId="1" xr:uid="{00000000-0005-0000-0000-000001000000}"/>
    <cellStyle name="Обычный 2 2" xfId="8" xr:uid="{00000000-0005-0000-0000-000002000000}"/>
    <cellStyle name="Обычный 2 3" xfId="5" xr:uid="{00000000-0005-0000-0000-000003000000}"/>
    <cellStyle name="Обычный 3" xfId="6" xr:uid="{00000000-0005-0000-0000-000004000000}"/>
    <cellStyle name="Обычный 4" xfId="2" xr:uid="{00000000-0005-0000-0000-000005000000}"/>
    <cellStyle name="Обычный 4 3" xfId="11" xr:uid="{00000000-0005-0000-0000-000006000000}"/>
    <cellStyle name="Обычный 5" xfId="7" xr:uid="{00000000-0005-0000-0000-000007000000}"/>
    <cellStyle name="Обычный 7" xfId="9" xr:uid="{00000000-0005-0000-0000-000008000000}"/>
    <cellStyle name="Обычный_Лист2 (2)" xfId="3" xr:uid="{00000000-0005-0000-0000-000009000000}"/>
    <cellStyle name="Обычный_Прил 4 - ОС" xfId="4" xr:uid="{00000000-0005-0000-0000-00000A000000}"/>
    <cellStyle name="Стиль 1" xfId="10" xr:uid="{00000000-0005-0000-0000-00000B000000}"/>
    <cellStyle name="Финансовый 2" xfId="12" xr:uid="{1EBC49ED-3735-46CB-A904-8C5AA9255A2C}"/>
  </cellStyles>
  <dxfs count="0"/>
  <tableStyles count="0" defaultTableStyle="TableStyleMedium2" defaultPivotStyle="PivotStyleLight16"/>
  <colors>
    <mruColors>
      <color rgb="FFFFCCFF"/>
      <color rgb="FFCCCCFF"/>
      <color rgb="FFFFCCCC"/>
      <color rgb="FFFFFFCC"/>
      <color rgb="FFCCFFFF"/>
      <color rgb="FF66FFCC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6.xml"/><Relationship Id="rId3" Type="http://schemas.openxmlformats.org/officeDocument/2006/relationships/externalLink" Target="externalLinks/externalLink1.xml"/><Relationship Id="rId7" Type="http://schemas.openxmlformats.org/officeDocument/2006/relationships/externalLink" Target="externalLinks/externalLink5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3.xml"/><Relationship Id="rId10" Type="http://schemas.openxmlformats.org/officeDocument/2006/relationships/styles" Target="styles.xml"/><Relationship Id="rId4" Type="http://schemas.openxmlformats.org/officeDocument/2006/relationships/externalLink" Target="externalLinks/externalLink2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2;&#1086;&#1080;%20&#1076;&#1086;&#1082;&#1091;&#1084;&#1077;&#1085;&#1090;&#1099;\&#1052;&#1086;&#1080;%20&#1076;&#1086;&#1082;&#1091;&#1084;&#1077;&#1085;&#1090;&#1099;\&#1076;&#1086;&#1082;&#1091;&#1084;&#1077;&#1085;&#1090;&#1099;%20&#1048;&#1044;%20&#1087;&#1086;%20&#1101;&#1083;\&#1076;&#1086;&#1082;&#1091;&#1084;&#1077;&#1085;&#1090;&#1099;%20&#1053;&#1051;&#1040;%202023\&#1055;&#1088;&#1080;&#1083;&#1086;&#1078;&#1077;&#1085;&#1080;&#1077;%203%20&#1048;&#1069;&#1057;&#1050;%20%20&#1079;&#1072;%20&#1076;&#1077;&#1082;&#1072;&#1073;&#1088;&#1100;%20%202022%20%20&#1055;&#1077;&#1088;&#1077;&#1095;&#1077;&#1085;&#1100;%20&#1054;&#1057;%20%20&#1062;&#1069;&#1057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e.corp\dfs\&#1048;&#1069;&#1057;&#1050;_&#1047;&#1069;&#1057;\GMTS\&#1053;&#1086;&#1074;&#1072;&#1103;%20&#1087;&#1072;&#1087;&#1082;&#1072;\&#1054;&#1058;&#1063;&#1025;&#1058;&#1067;\&#1053;&#1051;&#1040;\2022&#1075;&#1086;&#1076;%20&#1053;&#1051;&#1040;\&#1053;&#1051;&#1040;%2012.22\&#1058;&#1102;&#1088;&#1080;&#1085;&#1086;&#1081;\&#1055;&#1088;&#1080;&#1083;&#1086;&#1078;&#1077;&#1085;&#1080;&#1077;%203%20%20&#1048;&#1069;&#1057;&#1050;%20%202022%20&#1055;&#1077;&#1088;&#1077;&#1095;&#1077;&#1085;&#1100;%20&#1054;&#1057;%20&#1082;%20&#1088;&#1077;&#1072;&#1083;&#1080;&#1079;&#1072;&#1094;&#1080;&#1080;%20&#1085;&#1072;%20%2001.12%202022&#1075;_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hreyfogel_uv\AppData\Local\Microsoft\Windows\INetCache\Content.Outlook\OC7DV9LA\&#1050;&#1086;&#1087;&#1080;&#1103;%20&#1055;&#1088;&#1080;&#1083;&#1086;&#1078;&#1077;&#1085;&#1080;&#1103;%205%20&#1082;%20&#1088;&#1077;&#1075;&#1083;&#1072;&#1084;&#1077;&#1085;&#1090;&#1091;%20(002)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hreyfogel_uv\AppData\Local\Microsoft\Windows\INetCache\Content.Outlook\OC7DV9LA\&#1055;&#1088;&#1080;&#1083;&#1086;&#1078;&#1077;&#1085;&#1080;&#1103;%205%20&#1082;%20&#1088;&#1077;&#1075;&#1083;&#1072;&#1084;&#1077;&#1085;&#1090;&#1091;%20&#1054;&#1061;&#1053;&#1070;&#1050;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tanenya-es\Desktop\&#1044;&#1086;&#1082;&#1091;&#1084;&#1077;&#1085;&#1090;&#1099;\&#1053;&#1077;&#1083;&#1080;&#1082;&#1074;&#1080;&#1076;&#1099;\&#1055;&#1088;&#1080;&#1083;&#1086;&#1078;&#1077;&#1085;&#1080;&#1077;%20&#1053;&#1077;&#1083;&#1080;&#1082;&#1074;&#1080;&#1076;&#1099;%2001.11.20%20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8;&#1044;%20&#1045;&#1057;&#1069;_&#1048;&#1044;/&#1054;&#1090;&#1076;&#1077;&#1083;%20&#1088;&#1077;&#1072;&#1083;&#1080;&#1079;&#1072;&#1094;&#1080;&#1080;%20&#1053;&#1040;%20&#1080;%20&#1053;/&#1057;&#1086;&#1082;&#1086;&#1083;&#1086;&#1074;&#1072;/&#1055;&#1083;&#1072;&#1085;%20&#1088;&#1077;&#1089;&#1090;&#1091;&#1082;&#1090;&#1091;&#1088;&#1080;&#1079;&#1072;&#1094;&#1080;&#1080;/&#1048;&#1062;/&#1056;&#1077;&#1089;&#1082;&#1090;&#1088;&#1091;&#1082;&#1090;&#1080;&#1079;&#1072;&#1094;&#1080;&#1103;%202023%20&#1055;&#1088;&#1080;&#1083;&#1086;&#1078;&#1077;&#1085;&#1080;&#1103;%204_5%20&#1082;%20&#1088;&#1077;&#1075;&#1083;&#1072;&#1084;&#1077;&#1085;&#1090;&#1091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естр ОС к реализ"/>
      <sheetName val="Лист1"/>
      <sheetName val="скрыт"/>
    </sheetNames>
    <sheetDataSet>
      <sheetData sheetId="0"/>
      <sheetData sheetId="1"/>
      <sheetData sheetId="2">
        <row r="5">
          <cell r="N5" t="str">
            <v>аренда</v>
          </cell>
        </row>
        <row r="6">
          <cell r="N6" t="str">
            <v>ипотека/залог</v>
          </cell>
        </row>
        <row r="7">
          <cell r="N7" t="str">
            <v>арест</v>
          </cell>
        </row>
        <row r="8">
          <cell r="N8" t="str">
            <v>нет обременения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естр для ТД"/>
      <sheetName val="скрыт"/>
    </sheetNames>
    <sheetDataSet>
      <sheetData sheetId="0" refreshError="1"/>
      <sheetData sheetId="1">
        <row r="5">
          <cell r="H5" t="str">
            <v>продажа</v>
          </cell>
        </row>
        <row r="6">
          <cell r="H6" t="str">
            <v>ликвидация</v>
          </cell>
        </row>
        <row r="7">
          <cell r="H7" t="str">
            <v>передача в аренду</v>
          </cell>
        </row>
        <row r="8">
          <cell r="H8" t="str">
            <v>передача в муниципальную/федеральную собственность</v>
          </cell>
        </row>
        <row r="9">
          <cell r="H9" t="str">
            <v>продолжение текущего использования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 5 - ТМЦ"/>
      <sheetName val="Список"/>
    </sheetNames>
    <sheetDataSet>
      <sheetData sheetId="0" refreshError="1"/>
      <sheetData sheetId="1">
        <row r="2">
          <cell r="A2" t="str">
            <v>Металлопрокат</v>
          </cell>
        </row>
        <row r="3">
          <cell r="A3" t="str">
            <v>Трубная продукция</v>
          </cell>
        </row>
        <row r="4">
          <cell r="A4" t="str">
            <v>Запорная арматура и з/ч к ней</v>
          </cell>
        </row>
        <row r="5">
          <cell r="A5" t="str">
            <v>Насосы и з/ч к ним</v>
          </cell>
        </row>
        <row r="6">
          <cell r="A6" t="str">
            <v>Подшипники</v>
          </cell>
        </row>
        <row r="7">
          <cell r="A7" t="str">
            <v>Высоковольтное оборудование</v>
          </cell>
        </row>
        <row r="8">
          <cell r="A8" t="str">
            <v>Низковольтное оборудование</v>
          </cell>
        </row>
        <row r="9">
          <cell r="A9" t="str">
            <v>Оборудование и з/ч КИПиА</v>
          </cell>
        </row>
        <row r="10">
          <cell r="A10" t="str">
            <v>Запчасти котлов</v>
          </cell>
        </row>
        <row r="11">
          <cell r="A11" t="str">
            <v>Запчасти мельниц</v>
          </cell>
        </row>
        <row r="12">
          <cell r="A12" t="str">
            <v>Запчасти дробилок</v>
          </cell>
        </row>
        <row r="13">
          <cell r="A13" t="str">
            <v>Запчасти турбин</v>
          </cell>
        </row>
        <row r="14">
          <cell r="A14" t="str">
            <v>Запчасти материалы ленточного конвейера</v>
          </cell>
        </row>
        <row r="15">
          <cell r="A15" t="str">
            <v>Прочее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 5 - ТМЦ"/>
      <sheetName val="Список"/>
    </sheetNames>
    <sheetDataSet>
      <sheetData sheetId="0" refreshError="1"/>
      <sheetData sheetId="1">
        <row r="2">
          <cell r="D2" t="str">
            <v>Реализация</v>
          </cell>
        </row>
        <row r="3">
          <cell r="D3" t="str">
            <v>Списание</v>
          </cell>
        </row>
        <row r="4">
          <cell r="D4" t="str">
            <v>Вовлечение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2 (2)"/>
    </sheetNames>
    <sheetDataSet>
      <sheetData sheetId="0" refreshError="1">
        <row r="14">
          <cell r="C14">
            <v>70004721</v>
          </cell>
        </row>
        <row r="23">
          <cell r="C23">
            <v>70005251</v>
          </cell>
        </row>
        <row r="24">
          <cell r="C24">
            <v>70005264</v>
          </cell>
        </row>
        <row r="30">
          <cell r="C30">
            <v>70005308</v>
          </cell>
        </row>
        <row r="31">
          <cell r="C31">
            <v>70005309</v>
          </cell>
          <cell r="D31" t="str">
            <v>Мегаомметр С.А 6547</v>
          </cell>
        </row>
        <row r="41">
          <cell r="C41">
            <v>70004953</v>
          </cell>
        </row>
        <row r="45">
          <cell r="C45">
            <v>70004969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 4 - ОС"/>
      <sheetName val="Прил 5 - ТМЦ"/>
      <sheetName val="Список"/>
    </sheetNames>
    <sheetDataSet>
      <sheetData sheetId="0" refreshError="1"/>
      <sheetData sheetId="1" refreshError="1"/>
      <sheetData sheetId="2">
        <row r="3">
          <cell r="E3" t="str">
            <v>б/у пригодный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CCC1087"/>
  <sheetViews>
    <sheetView tabSelected="1" workbookViewId="0">
      <selection activeCell="C9" sqref="C9"/>
    </sheetView>
  </sheetViews>
  <sheetFormatPr defaultColWidth="8.85546875" defaultRowHeight="12.75" x14ac:dyDescent="0.2"/>
  <cols>
    <col min="1" max="1" width="3" style="4" customWidth="1"/>
    <col min="2" max="2" width="6.140625" style="5" customWidth="1"/>
    <col min="3" max="3" width="19.42578125" style="5" customWidth="1"/>
    <col min="4" max="4" width="26.28515625" style="5" customWidth="1"/>
    <col min="5" max="5" width="10.85546875" style="5" customWidth="1"/>
    <col min="6" max="6" width="21.42578125" style="5" customWidth="1"/>
    <col min="7" max="7" width="9.42578125" style="5" customWidth="1"/>
    <col min="8" max="8" width="10" style="5" customWidth="1"/>
    <col min="9" max="9" width="14.140625" style="5" customWidth="1"/>
    <col min="10" max="10" width="16.5703125" style="5" customWidth="1"/>
    <col min="11" max="11" width="11.42578125" style="5" customWidth="1"/>
    <col min="12" max="12" width="15.5703125" style="5" customWidth="1"/>
    <col min="13" max="13" width="7.5703125" style="5" customWidth="1"/>
    <col min="14" max="14" width="8.28515625" style="5" customWidth="1"/>
    <col min="15" max="15" width="7.7109375" style="5" customWidth="1"/>
    <col min="16" max="16" width="21.5703125" style="5" customWidth="1"/>
    <col min="17" max="17" width="14.28515625" style="5" customWidth="1"/>
    <col min="18" max="16384" width="8.85546875" style="4"/>
  </cols>
  <sheetData>
    <row r="2" spans="2:17" ht="15" customHeight="1" x14ac:dyDescent="0.2">
      <c r="B2" s="75" t="s">
        <v>2992</v>
      </c>
      <c r="C2" s="75"/>
      <c r="D2" s="75"/>
      <c r="E2" s="75"/>
      <c r="F2" s="75"/>
      <c r="G2" s="75"/>
      <c r="H2" s="75"/>
      <c r="I2" s="75"/>
      <c r="J2" s="75"/>
      <c r="K2" s="75"/>
      <c r="L2" s="75"/>
      <c r="M2" s="75"/>
      <c r="N2" s="75"/>
      <c r="O2" s="75"/>
      <c r="P2" s="75"/>
      <c r="Q2" s="75"/>
    </row>
    <row r="3" spans="2:17" ht="15" customHeight="1" x14ac:dyDescent="0.2">
      <c r="B3" s="66"/>
      <c r="C3" s="66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  <c r="Q3" s="66"/>
    </row>
    <row r="4" spans="2:17" ht="14.25" x14ac:dyDescent="0.2">
      <c r="B4" s="6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6"/>
    </row>
    <row r="5" spans="2:17" ht="23.25" customHeight="1" x14ac:dyDescent="0.2">
      <c r="B5" s="76" t="s">
        <v>13</v>
      </c>
      <c r="C5" s="76"/>
      <c r="D5" s="76"/>
      <c r="E5" s="76"/>
      <c r="F5" s="76"/>
      <c r="G5" s="76"/>
      <c r="H5" s="76" t="s">
        <v>10</v>
      </c>
      <c r="I5" s="76"/>
      <c r="J5" s="76"/>
      <c r="K5" s="76"/>
      <c r="L5" s="76"/>
      <c r="M5" s="76" t="s">
        <v>11</v>
      </c>
      <c r="N5" s="76"/>
      <c r="O5" s="76"/>
      <c r="P5" s="76" t="s">
        <v>19</v>
      </c>
      <c r="Q5" s="76" t="s">
        <v>14</v>
      </c>
    </row>
    <row r="6" spans="2:17" ht="36.75" customHeight="1" x14ac:dyDescent="0.2">
      <c r="B6" s="73" t="s">
        <v>17</v>
      </c>
      <c r="C6" s="73" t="s">
        <v>0</v>
      </c>
      <c r="D6" s="73" t="s">
        <v>1</v>
      </c>
      <c r="E6" s="73" t="s">
        <v>21</v>
      </c>
      <c r="F6" s="73" t="s">
        <v>12</v>
      </c>
      <c r="G6" s="73" t="s">
        <v>18</v>
      </c>
      <c r="H6" s="73" t="s">
        <v>2</v>
      </c>
      <c r="I6" s="73" t="s">
        <v>3</v>
      </c>
      <c r="J6" s="73" t="s">
        <v>4</v>
      </c>
      <c r="K6" s="73" t="s">
        <v>5</v>
      </c>
      <c r="L6" s="73" t="s">
        <v>6</v>
      </c>
      <c r="M6" s="73" t="s">
        <v>7</v>
      </c>
      <c r="N6" s="73" t="s">
        <v>8</v>
      </c>
      <c r="O6" s="73" t="s">
        <v>20</v>
      </c>
      <c r="P6" s="76"/>
      <c r="Q6" s="76"/>
    </row>
    <row r="7" spans="2:17" s="8" customFormat="1" ht="51.75" customHeight="1" x14ac:dyDescent="0.2">
      <c r="B7" s="74"/>
      <c r="C7" s="74"/>
      <c r="D7" s="74"/>
      <c r="E7" s="74"/>
      <c r="F7" s="74"/>
      <c r="G7" s="74"/>
      <c r="H7" s="74"/>
      <c r="I7" s="74"/>
      <c r="J7" s="74"/>
      <c r="K7" s="74"/>
      <c r="L7" s="74"/>
      <c r="M7" s="74"/>
      <c r="N7" s="74"/>
      <c r="O7" s="74"/>
      <c r="P7" s="76"/>
      <c r="Q7" s="76"/>
    </row>
    <row r="8" spans="2:17" x14ac:dyDescent="0.2">
      <c r="B8" s="9">
        <v>1</v>
      </c>
      <c r="C8" s="9">
        <v>2</v>
      </c>
      <c r="D8" s="9">
        <v>3</v>
      </c>
      <c r="E8" s="9">
        <v>4</v>
      </c>
      <c r="F8" s="9">
        <v>5</v>
      </c>
      <c r="G8" s="9">
        <v>6</v>
      </c>
      <c r="H8" s="9">
        <v>7</v>
      </c>
      <c r="I8" s="9">
        <v>8</v>
      </c>
      <c r="J8" s="9">
        <v>9</v>
      </c>
      <c r="K8" s="9">
        <v>10</v>
      </c>
      <c r="L8" s="9">
        <v>11</v>
      </c>
      <c r="M8" s="9">
        <v>12</v>
      </c>
      <c r="N8" s="9">
        <v>13</v>
      </c>
      <c r="O8" s="9">
        <v>14</v>
      </c>
      <c r="P8" s="9">
        <v>15</v>
      </c>
      <c r="Q8" s="9">
        <v>16</v>
      </c>
    </row>
    <row r="9" spans="2:17" ht="73.5" customHeight="1" x14ac:dyDescent="0.2">
      <c r="B9" s="10" t="s">
        <v>1944</v>
      </c>
      <c r="C9" s="11" t="s">
        <v>2986</v>
      </c>
      <c r="D9" s="11" t="s">
        <v>251</v>
      </c>
      <c r="E9" s="11">
        <v>738573</v>
      </c>
      <c r="F9" s="11" t="s">
        <v>252</v>
      </c>
      <c r="G9" s="11" t="s">
        <v>69</v>
      </c>
      <c r="H9" s="11" t="s">
        <v>253</v>
      </c>
      <c r="I9" s="11" t="s">
        <v>254</v>
      </c>
      <c r="J9" s="11" t="s">
        <v>255</v>
      </c>
      <c r="K9" s="11" t="s">
        <v>69</v>
      </c>
      <c r="L9" s="11" t="s">
        <v>69</v>
      </c>
      <c r="M9" s="11" t="s">
        <v>69</v>
      </c>
      <c r="N9" s="11" t="s">
        <v>69</v>
      </c>
      <c r="O9" s="11" t="s">
        <v>69</v>
      </c>
      <c r="P9" s="11" t="s">
        <v>256</v>
      </c>
      <c r="Q9" s="11" t="s">
        <v>44</v>
      </c>
    </row>
    <row r="10" spans="2:17" ht="66" customHeight="1" x14ac:dyDescent="0.2">
      <c r="B10" s="10" t="s">
        <v>1946</v>
      </c>
      <c r="C10" s="11" t="s">
        <v>2986</v>
      </c>
      <c r="D10" s="11" t="s">
        <v>257</v>
      </c>
      <c r="E10" s="13" t="s">
        <v>258</v>
      </c>
      <c r="F10" s="11" t="s">
        <v>259</v>
      </c>
      <c r="G10" s="11">
        <v>1990</v>
      </c>
      <c r="H10" s="11" t="s">
        <v>260</v>
      </c>
      <c r="I10" s="11" t="s">
        <v>261</v>
      </c>
      <c r="J10" s="11" t="s">
        <v>262</v>
      </c>
      <c r="K10" s="11" t="s">
        <v>69</v>
      </c>
      <c r="L10" s="11" t="s">
        <v>69</v>
      </c>
      <c r="M10" s="11" t="s">
        <v>69</v>
      </c>
      <c r="N10" s="11" t="s">
        <v>69</v>
      </c>
      <c r="O10" s="11" t="s">
        <v>69</v>
      </c>
      <c r="P10" s="11" t="s">
        <v>256</v>
      </c>
      <c r="Q10" s="11" t="s">
        <v>44</v>
      </c>
    </row>
    <row r="11" spans="2:17" ht="84.75" customHeight="1" x14ac:dyDescent="0.2">
      <c r="B11" s="10" t="s">
        <v>1947</v>
      </c>
      <c r="C11" s="11" t="s">
        <v>2986</v>
      </c>
      <c r="D11" s="11" t="s">
        <v>263</v>
      </c>
      <c r="E11" s="11">
        <v>738436</v>
      </c>
      <c r="F11" s="11" t="s">
        <v>264</v>
      </c>
      <c r="G11" s="11" t="s">
        <v>69</v>
      </c>
      <c r="H11" s="11" t="s">
        <v>265</v>
      </c>
      <c r="I11" s="11" t="s">
        <v>266</v>
      </c>
      <c r="J11" s="11" t="s">
        <v>267</v>
      </c>
      <c r="K11" s="11" t="s">
        <v>153</v>
      </c>
      <c r="L11" s="11" t="s">
        <v>69</v>
      </c>
      <c r="M11" s="11" t="s">
        <v>69</v>
      </c>
      <c r="N11" s="11" t="s">
        <v>69</v>
      </c>
      <c r="O11" s="11" t="s">
        <v>69</v>
      </c>
      <c r="P11" s="11" t="s">
        <v>256</v>
      </c>
      <c r="Q11" s="11" t="s">
        <v>44</v>
      </c>
    </row>
    <row r="12" spans="2:17" ht="75" customHeight="1" x14ac:dyDescent="0.2">
      <c r="B12" s="10" t="s">
        <v>1948</v>
      </c>
      <c r="C12" s="11" t="s">
        <v>2986</v>
      </c>
      <c r="D12" s="11" t="s">
        <v>268</v>
      </c>
      <c r="E12" s="11">
        <v>102617</v>
      </c>
      <c r="F12" s="11" t="s">
        <v>269</v>
      </c>
      <c r="G12" s="11">
        <v>1976</v>
      </c>
      <c r="H12" s="11" t="s">
        <v>270</v>
      </c>
      <c r="I12" s="11" t="s">
        <v>271</v>
      </c>
      <c r="J12" s="11" t="s">
        <v>272</v>
      </c>
      <c r="K12" s="11" t="s">
        <v>153</v>
      </c>
      <c r="L12" s="11" t="s">
        <v>69</v>
      </c>
      <c r="M12" s="11" t="s">
        <v>69</v>
      </c>
      <c r="N12" s="11" t="s">
        <v>69</v>
      </c>
      <c r="O12" s="11" t="s">
        <v>69</v>
      </c>
      <c r="P12" s="11" t="s">
        <v>256</v>
      </c>
      <c r="Q12" s="11" t="s">
        <v>44</v>
      </c>
    </row>
    <row r="13" spans="2:17" s="14" customFormat="1" ht="59.25" customHeight="1" x14ac:dyDescent="0.2">
      <c r="B13" s="10" t="s">
        <v>1949</v>
      </c>
      <c r="C13" s="11" t="s">
        <v>2985</v>
      </c>
      <c r="D13" s="15" t="s">
        <v>449</v>
      </c>
      <c r="E13" s="16">
        <v>9070542</v>
      </c>
      <c r="F13" s="11" t="s">
        <v>450</v>
      </c>
      <c r="G13" s="15" t="s">
        <v>451</v>
      </c>
      <c r="H13" s="11"/>
      <c r="I13" s="15"/>
      <c r="J13" s="11" t="s">
        <v>276</v>
      </c>
      <c r="K13" s="11" t="s">
        <v>452</v>
      </c>
      <c r="L13" s="11" t="s">
        <v>453</v>
      </c>
      <c r="M13" s="11"/>
      <c r="N13" s="11"/>
      <c r="O13" s="11"/>
      <c r="P13" s="11" t="s">
        <v>339</v>
      </c>
      <c r="Q13" s="11" t="s">
        <v>44</v>
      </c>
    </row>
    <row r="14" spans="2:17" s="14" customFormat="1" ht="60" x14ac:dyDescent="0.2">
      <c r="B14" s="10" t="s">
        <v>1950</v>
      </c>
      <c r="C14" s="11" t="s">
        <v>2985</v>
      </c>
      <c r="D14" s="15" t="s">
        <v>454</v>
      </c>
      <c r="E14" s="16">
        <v>9070689</v>
      </c>
      <c r="F14" s="11" t="s">
        <v>450</v>
      </c>
      <c r="G14" s="15" t="s">
        <v>455</v>
      </c>
      <c r="H14" s="11"/>
      <c r="I14" s="15"/>
      <c r="J14" s="11" t="s">
        <v>276</v>
      </c>
      <c r="K14" s="11" t="s">
        <v>452</v>
      </c>
      <c r="L14" s="11" t="s">
        <v>453</v>
      </c>
      <c r="M14" s="11"/>
      <c r="N14" s="11"/>
      <c r="O14" s="11"/>
      <c r="P14" s="11" t="s">
        <v>339</v>
      </c>
      <c r="Q14" s="11" t="s">
        <v>44</v>
      </c>
    </row>
    <row r="15" spans="2:17" s="14" customFormat="1" ht="60" x14ac:dyDescent="0.2">
      <c r="B15" s="10" t="s">
        <v>1945</v>
      </c>
      <c r="C15" s="11" t="s">
        <v>2985</v>
      </c>
      <c r="D15" s="15" t="s">
        <v>456</v>
      </c>
      <c r="E15" s="15" t="s">
        <v>457</v>
      </c>
      <c r="F15" s="11" t="s">
        <v>450</v>
      </c>
      <c r="G15" s="15" t="s">
        <v>458</v>
      </c>
      <c r="H15" s="11"/>
      <c r="I15" s="15"/>
      <c r="J15" s="11" t="s">
        <v>276</v>
      </c>
      <c r="K15" s="11" t="s">
        <v>452</v>
      </c>
      <c r="L15" s="11" t="s">
        <v>453</v>
      </c>
      <c r="M15" s="11"/>
      <c r="N15" s="11"/>
      <c r="O15" s="11"/>
      <c r="P15" s="11" t="s">
        <v>339</v>
      </c>
      <c r="Q15" s="11" t="s">
        <v>44</v>
      </c>
    </row>
    <row r="16" spans="2:17" s="14" customFormat="1" ht="60" x14ac:dyDescent="0.2">
      <c r="B16" s="10" t="s">
        <v>1951</v>
      </c>
      <c r="C16" s="11" t="s">
        <v>2985</v>
      </c>
      <c r="D16" s="15" t="s">
        <v>459</v>
      </c>
      <c r="E16" s="16">
        <v>90010014</v>
      </c>
      <c r="F16" s="11" t="s">
        <v>450</v>
      </c>
      <c r="G16" s="15" t="s">
        <v>460</v>
      </c>
      <c r="H16" s="11">
        <v>74.400000000000006</v>
      </c>
      <c r="I16" s="15" t="s">
        <v>461</v>
      </c>
      <c r="J16" s="11" t="s">
        <v>276</v>
      </c>
      <c r="K16" s="11" t="s">
        <v>452</v>
      </c>
      <c r="L16" s="11" t="s">
        <v>453</v>
      </c>
      <c r="M16" s="11"/>
      <c r="N16" s="11"/>
      <c r="O16" s="11"/>
      <c r="P16" s="11" t="s">
        <v>339</v>
      </c>
      <c r="Q16" s="11" t="s">
        <v>44</v>
      </c>
    </row>
    <row r="17" spans="2:17" s="14" customFormat="1" ht="60" x14ac:dyDescent="0.2">
      <c r="B17" s="10" t="s">
        <v>1952</v>
      </c>
      <c r="C17" s="11" t="s">
        <v>2985</v>
      </c>
      <c r="D17" s="15" t="s">
        <v>459</v>
      </c>
      <c r="E17" s="16">
        <v>90010015</v>
      </c>
      <c r="F17" s="11" t="s">
        <v>450</v>
      </c>
      <c r="G17" s="15" t="s">
        <v>460</v>
      </c>
      <c r="H17" s="11">
        <v>63.6</v>
      </c>
      <c r="I17" s="15" t="s">
        <v>462</v>
      </c>
      <c r="J17" s="11" t="s">
        <v>276</v>
      </c>
      <c r="K17" s="11" t="s">
        <v>452</v>
      </c>
      <c r="L17" s="11" t="s">
        <v>453</v>
      </c>
      <c r="M17" s="11"/>
      <c r="N17" s="11"/>
      <c r="O17" s="11"/>
      <c r="P17" s="11" t="s">
        <v>339</v>
      </c>
      <c r="Q17" s="11" t="s">
        <v>44</v>
      </c>
    </row>
    <row r="18" spans="2:17" s="14" customFormat="1" ht="60" x14ac:dyDescent="0.2">
      <c r="B18" s="10" t="s">
        <v>1953</v>
      </c>
      <c r="C18" s="11" t="s">
        <v>2985</v>
      </c>
      <c r="D18" s="15" t="s">
        <v>459</v>
      </c>
      <c r="E18" s="16">
        <v>90010016</v>
      </c>
      <c r="F18" s="11" t="s">
        <v>450</v>
      </c>
      <c r="G18" s="15" t="s">
        <v>460</v>
      </c>
      <c r="H18" s="11">
        <v>37.6</v>
      </c>
      <c r="I18" s="15" t="s">
        <v>463</v>
      </c>
      <c r="J18" s="11" t="s">
        <v>276</v>
      </c>
      <c r="K18" s="11" t="s">
        <v>452</v>
      </c>
      <c r="L18" s="11" t="s">
        <v>453</v>
      </c>
      <c r="M18" s="11"/>
      <c r="N18" s="11"/>
      <c r="O18" s="11"/>
      <c r="P18" s="11" t="s">
        <v>339</v>
      </c>
      <c r="Q18" s="11" t="s">
        <v>44</v>
      </c>
    </row>
    <row r="19" spans="2:17" s="14" customFormat="1" ht="60" x14ac:dyDescent="0.2">
      <c r="B19" s="10" t="s">
        <v>1954</v>
      </c>
      <c r="C19" s="11" t="s">
        <v>2985</v>
      </c>
      <c r="D19" s="15" t="s">
        <v>459</v>
      </c>
      <c r="E19" s="16">
        <v>90010017</v>
      </c>
      <c r="F19" s="11" t="s">
        <v>450</v>
      </c>
      <c r="G19" s="15" t="s">
        <v>460</v>
      </c>
      <c r="H19" s="11">
        <v>39.299999999999997</v>
      </c>
      <c r="I19" s="15" t="s">
        <v>464</v>
      </c>
      <c r="J19" s="11" t="s">
        <v>276</v>
      </c>
      <c r="K19" s="11" t="s">
        <v>452</v>
      </c>
      <c r="L19" s="11" t="s">
        <v>453</v>
      </c>
      <c r="M19" s="11"/>
      <c r="N19" s="11"/>
      <c r="O19" s="11"/>
      <c r="P19" s="11" t="s">
        <v>339</v>
      </c>
      <c r="Q19" s="11" t="s">
        <v>44</v>
      </c>
    </row>
    <row r="20" spans="2:17" s="14" customFormat="1" ht="60" x14ac:dyDescent="0.2">
      <c r="B20" s="10" t="s">
        <v>1955</v>
      </c>
      <c r="C20" s="11" t="s">
        <v>2985</v>
      </c>
      <c r="D20" s="15" t="s">
        <v>459</v>
      </c>
      <c r="E20" s="16">
        <v>90010018</v>
      </c>
      <c r="F20" s="11" t="s">
        <v>450</v>
      </c>
      <c r="G20" s="15" t="s">
        <v>460</v>
      </c>
      <c r="H20" s="11">
        <v>37.1</v>
      </c>
      <c r="I20" s="15" t="s">
        <v>465</v>
      </c>
      <c r="J20" s="11" t="s">
        <v>276</v>
      </c>
      <c r="K20" s="11" t="s">
        <v>452</v>
      </c>
      <c r="L20" s="11" t="s">
        <v>453</v>
      </c>
      <c r="M20" s="11"/>
      <c r="N20" s="11"/>
      <c r="O20" s="11"/>
      <c r="P20" s="11" t="s">
        <v>339</v>
      </c>
      <c r="Q20" s="11" t="s">
        <v>44</v>
      </c>
    </row>
    <row r="21" spans="2:17" s="14" customFormat="1" ht="60" x14ac:dyDescent="0.2">
      <c r="B21" s="10" t="s">
        <v>1956</v>
      </c>
      <c r="C21" s="11" t="s">
        <v>2985</v>
      </c>
      <c r="D21" s="15" t="s">
        <v>459</v>
      </c>
      <c r="E21" s="16">
        <v>90010019</v>
      </c>
      <c r="F21" s="11" t="s">
        <v>450</v>
      </c>
      <c r="G21" s="15" t="s">
        <v>460</v>
      </c>
      <c r="H21" s="11">
        <v>39</v>
      </c>
      <c r="I21" s="15" t="s">
        <v>466</v>
      </c>
      <c r="J21" s="11" t="s">
        <v>276</v>
      </c>
      <c r="K21" s="11" t="s">
        <v>452</v>
      </c>
      <c r="L21" s="11" t="s">
        <v>453</v>
      </c>
      <c r="M21" s="11"/>
      <c r="N21" s="11"/>
      <c r="O21" s="11"/>
      <c r="P21" s="11" t="s">
        <v>339</v>
      </c>
      <c r="Q21" s="11" t="s">
        <v>44</v>
      </c>
    </row>
    <row r="22" spans="2:17" s="14" customFormat="1" ht="60" x14ac:dyDescent="0.2">
      <c r="B22" s="10" t="s">
        <v>1957</v>
      </c>
      <c r="C22" s="11" t="s">
        <v>2985</v>
      </c>
      <c r="D22" s="15" t="s">
        <v>467</v>
      </c>
      <c r="E22" s="16">
        <v>90010013</v>
      </c>
      <c r="F22" s="11" t="s">
        <v>450</v>
      </c>
      <c r="G22" s="15" t="s">
        <v>468</v>
      </c>
      <c r="H22" s="11"/>
      <c r="I22" s="15"/>
      <c r="J22" s="11" t="s">
        <v>276</v>
      </c>
      <c r="K22" s="11" t="s">
        <v>452</v>
      </c>
      <c r="L22" s="11" t="s">
        <v>453</v>
      </c>
      <c r="M22" s="11"/>
      <c r="N22" s="11"/>
      <c r="O22" s="11"/>
      <c r="P22" s="11" t="s">
        <v>339</v>
      </c>
      <c r="Q22" s="11" t="s">
        <v>44</v>
      </c>
    </row>
    <row r="23" spans="2:17" s="14" customFormat="1" ht="60" x14ac:dyDescent="0.2">
      <c r="B23" s="10" t="s">
        <v>1958</v>
      </c>
      <c r="C23" s="11" t="s">
        <v>2985</v>
      </c>
      <c r="D23" s="15" t="s">
        <v>469</v>
      </c>
      <c r="E23" s="16">
        <v>90010005</v>
      </c>
      <c r="F23" s="11" t="s">
        <v>450</v>
      </c>
      <c r="G23" s="15" t="s">
        <v>460</v>
      </c>
      <c r="H23" s="11">
        <v>76.400000000000006</v>
      </c>
      <c r="I23" s="15" t="s">
        <v>470</v>
      </c>
      <c r="J23" s="11" t="s">
        <v>276</v>
      </c>
      <c r="K23" s="11" t="s">
        <v>452</v>
      </c>
      <c r="L23" s="11" t="s">
        <v>453</v>
      </c>
      <c r="M23" s="11"/>
      <c r="N23" s="11"/>
      <c r="O23" s="11"/>
      <c r="P23" s="11" t="s">
        <v>339</v>
      </c>
      <c r="Q23" s="11" t="s">
        <v>44</v>
      </c>
    </row>
    <row r="24" spans="2:17" s="14" customFormat="1" ht="60" x14ac:dyDescent="0.2">
      <c r="B24" s="10" t="s">
        <v>1959</v>
      </c>
      <c r="C24" s="11" t="s">
        <v>2985</v>
      </c>
      <c r="D24" s="15" t="s">
        <v>471</v>
      </c>
      <c r="E24" s="16">
        <v>90010020</v>
      </c>
      <c r="F24" s="11" t="s">
        <v>450</v>
      </c>
      <c r="G24" s="15" t="s">
        <v>460</v>
      </c>
      <c r="H24" s="11">
        <v>236.1</v>
      </c>
      <c r="I24" s="15" t="s">
        <v>472</v>
      </c>
      <c r="J24" s="11" t="s">
        <v>276</v>
      </c>
      <c r="K24" s="11" t="s">
        <v>452</v>
      </c>
      <c r="L24" s="11" t="s">
        <v>453</v>
      </c>
      <c r="M24" s="11"/>
      <c r="N24" s="11"/>
      <c r="O24" s="11"/>
      <c r="P24" s="11" t="s">
        <v>339</v>
      </c>
      <c r="Q24" s="11" t="s">
        <v>44</v>
      </c>
    </row>
    <row r="25" spans="2:17" s="14" customFormat="1" ht="60" x14ac:dyDescent="0.2">
      <c r="B25" s="10" t="s">
        <v>1960</v>
      </c>
      <c r="C25" s="11" t="s">
        <v>2985</v>
      </c>
      <c r="D25" s="15" t="s">
        <v>473</v>
      </c>
      <c r="E25" s="16">
        <v>9144839</v>
      </c>
      <c r="F25" s="11" t="s">
        <v>450</v>
      </c>
      <c r="G25" s="15" t="s">
        <v>474</v>
      </c>
      <c r="H25" s="11"/>
      <c r="I25" s="15"/>
      <c r="J25" s="11" t="s">
        <v>276</v>
      </c>
      <c r="K25" s="11" t="s">
        <v>452</v>
      </c>
      <c r="L25" s="11" t="s">
        <v>453</v>
      </c>
      <c r="M25" s="11"/>
      <c r="N25" s="11"/>
      <c r="O25" s="11"/>
      <c r="P25" s="11" t="s">
        <v>339</v>
      </c>
      <c r="Q25" s="11" t="s">
        <v>44</v>
      </c>
    </row>
    <row r="26" spans="2:17" s="14" customFormat="1" ht="60" x14ac:dyDescent="0.2">
      <c r="B26" s="10" t="s">
        <v>1961</v>
      </c>
      <c r="C26" s="11" t="s">
        <v>2985</v>
      </c>
      <c r="D26" s="15" t="s">
        <v>475</v>
      </c>
      <c r="E26" s="16">
        <v>9144977</v>
      </c>
      <c r="F26" s="11" t="s">
        <v>450</v>
      </c>
      <c r="G26" s="15" t="s">
        <v>476</v>
      </c>
      <c r="H26" s="11"/>
      <c r="I26" s="15"/>
      <c r="J26" s="11" t="s">
        <v>276</v>
      </c>
      <c r="K26" s="11" t="s">
        <v>452</v>
      </c>
      <c r="L26" s="11" t="s">
        <v>453</v>
      </c>
      <c r="M26" s="11"/>
      <c r="N26" s="11"/>
      <c r="O26" s="11"/>
      <c r="P26" s="11" t="s">
        <v>339</v>
      </c>
      <c r="Q26" s="11" t="s">
        <v>44</v>
      </c>
    </row>
    <row r="27" spans="2:17" s="14" customFormat="1" ht="60" x14ac:dyDescent="0.2">
      <c r="B27" s="10" t="s">
        <v>1962</v>
      </c>
      <c r="C27" s="11" t="s">
        <v>2985</v>
      </c>
      <c r="D27" s="15" t="s">
        <v>477</v>
      </c>
      <c r="E27" s="16">
        <v>9144978</v>
      </c>
      <c r="F27" s="11" t="s">
        <v>450</v>
      </c>
      <c r="G27" s="15" t="s">
        <v>476</v>
      </c>
      <c r="H27" s="11"/>
      <c r="I27" s="15"/>
      <c r="J27" s="11" t="s">
        <v>276</v>
      </c>
      <c r="K27" s="11" t="s">
        <v>452</v>
      </c>
      <c r="L27" s="11" t="s">
        <v>453</v>
      </c>
      <c r="M27" s="11"/>
      <c r="N27" s="11"/>
      <c r="O27" s="11"/>
      <c r="P27" s="11" t="s">
        <v>339</v>
      </c>
      <c r="Q27" s="11" t="s">
        <v>44</v>
      </c>
    </row>
    <row r="28" spans="2:17" s="14" customFormat="1" ht="60" x14ac:dyDescent="0.2">
      <c r="B28" s="10" t="s">
        <v>1963</v>
      </c>
      <c r="C28" s="11" t="s">
        <v>2985</v>
      </c>
      <c r="D28" s="15" t="s">
        <v>478</v>
      </c>
      <c r="E28" s="15" t="s">
        <v>479</v>
      </c>
      <c r="F28" s="11" t="s">
        <v>450</v>
      </c>
      <c r="G28" s="15" t="s">
        <v>480</v>
      </c>
      <c r="H28" s="11"/>
      <c r="I28" s="15"/>
      <c r="J28" s="11" t="s">
        <v>276</v>
      </c>
      <c r="K28" s="11" t="s">
        <v>452</v>
      </c>
      <c r="L28" s="11" t="s">
        <v>453</v>
      </c>
      <c r="M28" s="11"/>
      <c r="N28" s="11"/>
      <c r="O28" s="11"/>
      <c r="P28" s="11" t="s">
        <v>339</v>
      </c>
      <c r="Q28" s="11" t="s">
        <v>44</v>
      </c>
    </row>
    <row r="29" spans="2:17" s="14" customFormat="1" ht="60" x14ac:dyDescent="0.2">
      <c r="B29" s="10" t="s">
        <v>1964</v>
      </c>
      <c r="C29" s="11" t="s">
        <v>2985</v>
      </c>
      <c r="D29" s="15" t="s">
        <v>481</v>
      </c>
      <c r="E29" s="16">
        <v>9144976</v>
      </c>
      <c r="F29" s="11" t="s">
        <v>450</v>
      </c>
      <c r="G29" s="15" t="s">
        <v>476</v>
      </c>
      <c r="H29" s="11"/>
      <c r="I29" s="15"/>
      <c r="J29" s="11" t="s">
        <v>276</v>
      </c>
      <c r="K29" s="11" t="s">
        <v>452</v>
      </c>
      <c r="L29" s="11" t="s">
        <v>453</v>
      </c>
      <c r="M29" s="11"/>
      <c r="N29" s="11"/>
      <c r="O29" s="11"/>
      <c r="P29" s="11" t="s">
        <v>339</v>
      </c>
      <c r="Q29" s="11" t="s">
        <v>44</v>
      </c>
    </row>
    <row r="30" spans="2:17" s="14" customFormat="1" ht="60" x14ac:dyDescent="0.2">
      <c r="B30" s="10" t="s">
        <v>1965</v>
      </c>
      <c r="C30" s="11" t="s">
        <v>2985</v>
      </c>
      <c r="D30" s="15" t="s">
        <v>482</v>
      </c>
      <c r="E30" s="16">
        <v>9144958</v>
      </c>
      <c r="F30" s="11" t="s">
        <v>450</v>
      </c>
      <c r="G30" s="15" t="s">
        <v>483</v>
      </c>
      <c r="H30" s="11"/>
      <c r="I30" s="15"/>
      <c r="J30" s="11" t="s">
        <v>276</v>
      </c>
      <c r="K30" s="11" t="s">
        <v>452</v>
      </c>
      <c r="L30" s="11" t="s">
        <v>453</v>
      </c>
      <c r="M30" s="11"/>
      <c r="N30" s="11"/>
      <c r="O30" s="11"/>
      <c r="P30" s="11" t="s">
        <v>339</v>
      </c>
      <c r="Q30" s="11" t="s">
        <v>44</v>
      </c>
    </row>
    <row r="31" spans="2:17" s="14" customFormat="1" ht="60" x14ac:dyDescent="0.2">
      <c r="B31" s="10" t="s">
        <v>1966</v>
      </c>
      <c r="C31" s="11" t="s">
        <v>2985</v>
      </c>
      <c r="D31" s="15" t="s">
        <v>484</v>
      </c>
      <c r="E31" s="16">
        <v>9146048</v>
      </c>
      <c r="F31" s="11" t="s">
        <v>450</v>
      </c>
      <c r="G31" s="15" t="s">
        <v>476</v>
      </c>
      <c r="H31" s="11"/>
      <c r="I31" s="15"/>
      <c r="J31" s="11" t="s">
        <v>276</v>
      </c>
      <c r="K31" s="11" t="s">
        <v>452</v>
      </c>
      <c r="L31" s="11" t="s">
        <v>453</v>
      </c>
      <c r="M31" s="11"/>
      <c r="N31" s="11"/>
      <c r="O31" s="11"/>
      <c r="P31" s="11" t="s">
        <v>339</v>
      </c>
      <c r="Q31" s="11" t="s">
        <v>44</v>
      </c>
    </row>
    <row r="32" spans="2:17" s="14" customFormat="1" ht="60" x14ac:dyDescent="0.2">
      <c r="B32" s="10" t="s">
        <v>1967</v>
      </c>
      <c r="C32" s="11" t="s">
        <v>2985</v>
      </c>
      <c r="D32" s="15" t="s">
        <v>485</v>
      </c>
      <c r="E32" s="16">
        <v>9043003</v>
      </c>
      <c r="F32" s="11" t="s">
        <v>450</v>
      </c>
      <c r="G32" s="15" t="s">
        <v>486</v>
      </c>
      <c r="H32" s="11"/>
      <c r="I32" s="15"/>
      <c r="J32" s="11" t="s">
        <v>276</v>
      </c>
      <c r="K32" s="11" t="s">
        <v>452</v>
      </c>
      <c r="L32" s="11" t="s">
        <v>453</v>
      </c>
      <c r="M32" s="11"/>
      <c r="N32" s="11"/>
      <c r="O32" s="11"/>
      <c r="P32" s="11" t="s">
        <v>339</v>
      </c>
      <c r="Q32" s="11" t="s">
        <v>44</v>
      </c>
    </row>
    <row r="33" spans="2:17" s="14" customFormat="1" ht="60" x14ac:dyDescent="0.2">
      <c r="B33" s="10" t="s">
        <v>2178</v>
      </c>
      <c r="C33" s="11" t="s">
        <v>2985</v>
      </c>
      <c r="D33" s="15" t="s">
        <v>487</v>
      </c>
      <c r="E33" s="16">
        <v>9145130</v>
      </c>
      <c r="F33" s="11" t="s">
        <v>450</v>
      </c>
      <c r="G33" s="15" t="s">
        <v>476</v>
      </c>
      <c r="H33" s="11"/>
      <c r="I33" s="15"/>
      <c r="J33" s="11" t="s">
        <v>276</v>
      </c>
      <c r="K33" s="11" t="s">
        <v>452</v>
      </c>
      <c r="L33" s="11" t="s">
        <v>453</v>
      </c>
      <c r="M33" s="11"/>
      <c r="N33" s="11"/>
      <c r="O33" s="11"/>
      <c r="P33" s="11" t="s">
        <v>339</v>
      </c>
      <c r="Q33" s="11" t="s">
        <v>44</v>
      </c>
    </row>
    <row r="34" spans="2:17" s="14" customFormat="1" ht="60" x14ac:dyDescent="0.2">
      <c r="B34" s="10" t="s">
        <v>2179</v>
      </c>
      <c r="C34" s="11" t="s">
        <v>2985</v>
      </c>
      <c r="D34" s="15" t="s">
        <v>488</v>
      </c>
      <c r="E34" s="16">
        <v>1146541</v>
      </c>
      <c r="F34" s="11" t="s">
        <v>450</v>
      </c>
      <c r="G34" s="15" t="s">
        <v>489</v>
      </c>
      <c r="H34" s="11"/>
      <c r="I34" s="15"/>
      <c r="J34" s="11" t="s">
        <v>276</v>
      </c>
      <c r="K34" s="11" t="s">
        <v>452</v>
      </c>
      <c r="L34" s="11" t="s">
        <v>453</v>
      </c>
      <c r="M34" s="11"/>
      <c r="N34" s="11"/>
      <c r="O34" s="11"/>
      <c r="P34" s="11" t="s">
        <v>339</v>
      </c>
      <c r="Q34" s="11" t="s">
        <v>44</v>
      </c>
    </row>
    <row r="35" spans="2:17" s="14" customFormat="1" ht="60" x14ac:dyDescent="0.2">
      <c r="B35" s="10" t="s">
        <v>2180</v>
      </c>
      <c r="C35" s="11" t="s">
        <v>2985</v>
      </c>
      <c r="D35" s="15" t="s">
        <v>490</v>
      </c>
      <c r="E35" s="16">
        <v>9145101</v>
      </c>
      <c r="F35" s="11" t="s">
        <v>450</v>
      </c>
      <c r="G35" s="15" t="s">
        <v>476</v>
      </c>
      <c r="H35" s="11"/>
      <c r="I35" s="15"/>
      <c r="J35" s="11" t="s">
        <v>276</v>
      </c>
      <c r="K35" s="11" t="s">
        <v>452</v>
      </c>
      <c r="L35" s="11" t="s">
        <v>453</v>
      </c>
      <c r="M35" s="11"/>
      <c r="N35" s="11"/>
      <c r="O35" s="11"/>
      <c r="P35" s="11" t="s">
        <v>339</v>
      </c>
      <c r="Q35" s="11" t="s">
        <v>44</v>
      </c>
    </row>
    <row r="36" spans="2:17" s="14" customFormat="1" ht="60" x14ac:dyDescent="0.2">
      <c r="B36" s="10" t="s">
        <v>2181</v>
      </c>
      <c r="C36" s="11" t="s">
        <v>2985</v>
      </c>
      <c r="D36" s="15" t="s">
        <v>491</v>
      </c>
      <c r="E36" s="16">
        <v>1180056</v>
      </c>
      <c r="F36" s="11" t="s">
        <v>450</v>
      </c>
      <c r="G36" s="15" t="s">
        <v>486</v>
      </c>
      <c r="H36" s="11"/>
      <c r="I36" s="15"/>
      <c r="J36" s="11" t="s">
        <v>276</v>
      </c>
      <c r="K36" s="11" t="s">
        <v>452</v>
      </c>
      <c r="L36" s="11" t="s">
        <v>453</v>
      </c>
      <c r="M36" s="11"/>
      <c r="N36" s="11"/>
      <c r="O36" s="11"/>
      <c r="P36" s="11" t="s">
        <v>339</v>
      </c>
      <c r="Q36" s="11" t="s">
        <v>44</v>
      </c>
    </row>
    <row r="37" spans="2:17" s="14" customFormat="1" ht="60" x14ac:dyDescent="0.2">
      <c r="B37" s="10" t="s">
        <v>2182</v>
      </c>
      <c r="C37" s="11" t="s">
        <v>2985</v>
      </c>
      <c r="D37" s="15" t="s">
        <v>492</v>
      </c>
      <c r="E37" s="16">
        <v>9110059</v>
      </c>
      <c r="F37" s="11" t="s">
        <v>450</v>
      </c>
      <c r="G37" s="15" t="s">
        <v>460</v>
      </c>
      <c r="H37" s="11"/>
      <c r="I37" s="15"/>
      <c r="J37" s="11" t="s">
        <v>276</v>
      </c>
      <c r="K37" s="11" t="s">
        <v>452</v>
      </c>
      <c r="L37" s="11" t="s">
        <v>453</v>
      </c>
      <c r="M37" s="11"/>
      <c r="N37" s="11"/>
      <c r="O37" s="11"/>
      <c r="P37" s="11" t="s">
        <v>339</v>
      </c>
      <c r="Q37" s="11" t="s">
        <v>44</v>
      </c>
    </row>
    <row r="38" spans="2:17" s="14" customFormat="1" ht="60" x14ac:dyDescent="0.2">
      <c r="B38" s="10" t="s">
        <v>2183</v>
      </c>
      <c r="C38" s="11" t="s">
        <v>2985</v>
      </c>
      <c r="D38" s="15" t="s">
        <v>493</v>
      </c>
      <c r="E38" s="15" t="s">
        <v>494</v>
      </c>
      <c r="F38" s="11" t="s">
        <v>450</v>
      </c>
      <c r="G38" s="15" t="s">
        <v>495</v>
      </c>
      <c r="H38" s="11"/>
      <c r="I38" s="15"/>
      <c r="J38" s="11" t="s">
        <v>276</v>
      </c>
      <c r="K38" s="11" t="s">
        <v>452</v>
      </c>
      <c r="L38" s="11" t="s">
        <v>453</v>
      </c>
      <c r="M38" s="11"/>
      <c r="N38" s="11"/>
      <c r="O38" s="11"/>
      <c r="P38" s="11" t="s">
        <v>339</v>
      </c>
      <c r="Q38" s="11" t="s">
        <v>44</v>
      </c>
    </row>
    <row r="39" spans="2:17" s="14" customFormat="1" ht="60" x14ac:dyDescent="0.2">
      <c r="B39" s="10" t="s">
        <v>2184</v>
      </c>
      <c r="C39" s="11" t="s">
        <v>2985</v>
      </c>
      <c r="D39" s="15" t="s">
        <v>496</v>
      </c>
      <c r="E39" s="16">
        <v>9146953</v>
      </c>
      <c r="F39" s="11" t="s">
        <v>450</v>
      </c>
      <c r="G39" s="15" t="s">
        <v>497</v>
      </c>
      <c r="H39" s="11"/>
      <c r="I39" s="15"/>
      <c r="J39" s="11" t="s">
        <v>276</v>
      </c>
      <c r="K39" s="11" t="s">
        <v>452</v>
      </c>
      <c r="L39" s="11" t="s">
        <v>453</v>
      </c>
      <c r="M39" s="11"/>
      <c r="N39" s="11"/>
      <c r="O39" s="11"/>
      <c r="P39" s="11" t="s">
        <v>339</v>
      </c>
      <c r="Q39" s="11" t="s">
        <v>44</v>
      </c>
    </row>
    <row r="40" spans="2:17" s="14" customFormat="1" ht="60" x14ac:dyDescent="0.2">
      <c r="B40" s="10" t="s">
        <v>2185</v>
      </c>
      <c r="C40" s="11" t="s">
        <v>2985</v>
      </c>
      <c r="D40" s="15" t="s">
        <v>498</v>
      </c>
      <c r="E40" s="16">
        <v>9072722</v>
      </c>
      <c r="F40" s="11" t="s">
        <v>450</v>
      </c>
      <c r="G40" s="15" t="s">
        <v>499</v>
      </c>
      <c r="H40" s="11"/>
      <c r="I40" s="15"/>
      <c r="J40" s="11" t="s">
        <v>276</v>
      </c>
      <c r="K40" s="11" t="s">
        <v>452</v>
      </c>
      <c r="L40" s="11" t="s">
        <v>453</v>
      </c>
      <c r="M40" s="11"/>
      <c r="N40" s="11"/>
      <c r="O40" s="11"/>
      <c r="P40" s="11" t="s">
        <v>339</v>
      </c>
      <c r="Q40" s="11" t="s">
        <v>44</v>
      </c>
    </row>
    <row r="41" spans="2:17" s="14" customFormat="1" ht="60" x14ac:dyDescent="0.2">
      <c r="B41" s="10" t="s">
        <v>2186</v>
      </c>
      <c r="C41" s="11" t="s">
        <v>2985</v>
      </c>
      <c r="D41" s="15" t="s">
        <v>500</v>
      </c>
      <c r="E41" s="15" t="s">
        <v>501</v>
      </c>
      <c r="F41" s="11" t="s">
        <v>450</v>
      </c>
      <c r="G41" s="15" t="s">
        <v>480</v>
      </c>
      <c r="H41" s="11"/>
      <c r="I41" s="15"/>
      <c r="J41" s="11" t="s">
        <v>276</v>
      </c>
      <c r="K41" s="11" t="s">
        <v>452</v>
      </c>
      <c r="L41" s="11" t="s">
        <v>453</v>
      </c>
      <c r="M41" s="11"/>
      <c r="N41" s="11"/>
      <c r="O41" s="11"/>
      <c r="P41" s="11" t="s">
        <v>339</v>
      </c>
      <c r="Q41" s="11" t="s">
        <v>44</v>
      </c>
    </row>
    <row r="42" spans="2:17" s="14" customFormat="1" ht="60" x14ac:dyDescent="0.2">
      <c r="B42" s="10" t="s">
        <v>2187</v>
      </c>
      <c r="C42" s="11" t="s">
        <v>2985</v>
      </c>
      <c r="D42" s="15" t="s">
        <v>502</v>
      </c>
      <c r="E42" s="15" t="s">
        <v>503</v>
      </c>
      <c r="F42" s="11" t="s">
        <v>450</v>
      </c>
      <c r="G42" s="15" t="s">
        <v>504</v>
      </c>
      <c r="H42" s="11"/>
      <c r="I42" s="15"/>
      <c r="J42" s="11" t="s">
        <v>276</v>
      </c>
      <c r="K42" s="11" t="s">
        <v>452</v>
      </c>
      <c r="L42" s="11" t="s">
        <v>453</v>
      </c>
      <c r="M42" s="11"/>
      <c r="N42" s="11"/>
      <c r="O42" s="11"/>
      <c r="P42" s="11" t="s">
        <v>339</v>
      </c>
      <c r="Q42" s="11" t="s">
        <v>44</v>
      </c>
    </row>
    <row r="43" spans="2:17" s="14" customFormat="1" ht="60" x14ac:dyDescent="0.2">
      <c r="B43" s="10" t="s">
        <v>2188</v>
      </c>
      <c r="C43" s="11" t="s">
        <v>2985</v>
      </c>
      <c r="D43" s="15" t="s">
        <v>505</v>
      </c>
      <c r="E43" s="15" t="s">
        <v>506</v>
      </c>
      <c r="F43" s="11" t="s">
        <v>450</v>
      </c>
      <c r="G43" s="15" t="s">
        <v>507</v>
      </c>
      <c r="H43" s="11"/>
      <c r="I43" s="15"/>
      <c r="J43" s="11" t="s">
        <v>276</v>
      </c>
      <c r="K43" s="11" t="s">
        <v>452</v>
      </c>
      <c r="L43" s="11" t="s">
        <v>453</v>
      </c>
      <c r="M43" s="11"/>
      <c r="N43" s="11"/>
      <c r="O43" s="11"/>
      <c r="P43" s="11" t="s">
        <v>339</v>
      </c>
      <c r="Q43" s="11" t="s">
        <v>44</v>
      </c>
    </row>
    <row r="44" spans="2:17" s="14" customFormat="1" ht="60" x14ac:dyDescent="0.2">
      <c r="B44" s="10" t="s">
        <v>2189</v>
      </c>
      <c r="C44" s="11" t="s">
        <v>2985</v>
      </c>
      <c r="D44" s="15" t="s">
        <v>508</v>
      </c>
      <c r="E44" s="16">
        <v>9181379</v>
      </c>
      <c r="F44" s="11" t="s">
        <v>450</v>
      </c>
      <c r="G44" s="15" t="s">
        <v>468</v>
      </c>
      <c r="H44" s="11"/>
      <c r="I44" s="15"/>
      <c r="J44" s="11" t="s">
        <v>276</v>
      </c>
      <c r="K44" s="11" t="s">
        <v>452</v>
      </c>
      <c r="L44" s="11" t="s">
        <v>453</v>
      </c>
      <c r="M44" s="11"/>
      <c r="N44" s="11"/>
      <c r="O44" s="11"/>
      <c r="P44" s="11" t="s">
        <v>339</v>
      </c>
      <c r="Q44" s="11" t="s">
        <v>44</v>
      </c>
    </row>
    <row r="45" spans="2:17" s="14" customFormat="1" ht="60" x14ac:dyDescent="0.2">
      <c r="B45" s="10" t="s">
        <v>2190</v>
      </c>
      <c r="C45" s="11" t="s">
        <v>2985</v>
      </c>
      <c r="D45" s="15" t="s">
        <v>509</v>
      </c>
      <c r="E45" s="16">
        <v>9043007</v>
      </c>
      <c r="F45" s="11" t="s">
        <v>450</v>
      </c>
      <c r="G45" s="15" t="s">
        <v>486</v>
      </c>
      <c r="H45" s="11"/>
      <c r="I45" s="15"/>
      <c r="J45" s="11" t="s">
        <v>276</v>
      </c>
      <c r="K45" s="11" t="s">
        <v>452</v>
      </c>
      <c r="L45" s="11" t="s">
        <v>453</v>
      </c>
      <c r="M45" s="11"/>
      <c r="N45" s="11"/>
      <c r="O45" s="11"/>
      <c r="P45" s="11" t="s">
        <v>339</v>
      </c>
      <c r="Q45" s="11" t="s">
        <v>44</v>
      </c>
    </row>
    <row r="46" spans="2:17" s="14" customFormat="1" ht="60" x14ac:dyDescent="0.2">
      <c r="B46" s="10" t="s">
        <v>2191</v>
      </c>
      <c r="C46" s="11" t="s">
        <v>2985</v>
      </c>
      <c r="D46" s="15" t="s">
        <v>510</v>
      </c>
      <c r="E46" s="15" t="s">
        <v>511</v>
      </c>
      <c r="F46" s="11" t="s">
        <v>450</v>
      </c>
      <c r="G46" s="15" t="s">
        <v>512</v>
      </c>
      <c r="H46" s="11"/>
      <c r="I46" s="15"/>
      <c r="J46" s="11" t="s">
        <v>276</v>
      </c>
      <c r="K46" s="11" t="s">
        <v>452</v>
      </c>
      <c r="L46" s="11" t="s">
        <v>453</v>
      </c>
      <c r="M46" s="11"/>
      <c r="N46" s="11"/>
      <c r="O46" s="11"/>
      <c r="P46" s="11" t="s">
        <v>339</v>
      </c>
      <c r="Q46" s="11" t="s">
        <v>44</v>
      </c>
    </row>
    <row r="47" spans="2:17" s="14" customFormat="1" ht="60" x14ac:dyDescent="0.2">
      <c r="B47" s="10" t="s">
        <v>2192</v>
      </c>
      <c r="C47" s="11" t="s">
        <v>2985</v>
      </c>
      <c r="D47" s="15" t="s">
        <v>513</v>
      </c>
      <c r="E47" s="16">
        <v>9320057</v>
      </c>
      <c r="F47" s="11" t="s">
        <v>450</v>
      </c>
      <c r="G47" s="15" t="s">
        <v>514</v>
      </c>
      <c r="H47" s="11"/>
      <c r="I47" s="15"/>
      <c r="J47" s="11" t="s">
        <v>276</v>
      </c>
      <c r="K47" s="11" t="s">
        <v>452</v>
      </c>
      <c r="L47" s="11" t="s">
        <v>453</v>
      </c>
      <c r="M47" s="11"/>
      <c r="N47" s="11"/>
      <c r="O47" s="11"/>
      <c r="P47" s="11" t="s">
        <v>339</v>
      </c>
      <c r="Q47" s="11" t="s">
        <v>44</v>
      </c>
    </row>
    <row r="48" spans="2:17" s="14" customFormat="1" ht="64.5" customHeight="1" x14ac:dyDescent="0.2">
      <c r="B48" s="10" t="s">
        <v>2193</v>
      </c>
      <c r="C48" s="11" t="s">
        <v>2985</v>
      </c>
      <c r="D48" s="15" t="s">
        <v>515</v>
      </c>
      <c r="E48" s="16">
        <v>1140867</v>
      </c>
      <c r="F48" s="11" t="s">
        <v>516</v>
      </c>
      <c r="G48" s="15" t="s">
        <v>476</v>
      </c>
      <c r="H48" s="11"/>
      <c r="I48" s="15"/>
      <c r="J48" s="11" t="s">
        <v>276</v>
      </c>
      <c r="K48" s="11" t="s">
        <v>71</v>
      </c>
      <c r="L48" s="11"/>
      <c r="M48" s="11"/>
      <c r="N48" s="11"/>
      <c r="O48" s="11"/>
      <c r="P48" s="11" t="s">
        <v>339</v>
      </c>
      <c r="Q48" s="11" t="s">
        <v>44</v>
      </c>
    </row>
    <row r="49" spans="2:17" s="14" customFormat="1" ht="50.1" customHeight="1" x14ac:dyDescent="0.2">
      <c r="B49" s="10" t="s">
        <v>2194</v>
      </c>
      <c r="C49" s="11" t="s">
        <v>2985</v>
      </c>
      <c r="D49" s="15" t="s">
        <v>517</v>
      </c>
      <c r="E49" s="16">
        <v>1140866</v>
      </c>
      <c r="F49" s="11" t="s">
        <v>516</v>
      </c>
      <c r="G49" s="15" t="s">
        <v>483</v>
      </c>
      <c r="H49" s="11"/>
      <c r="I49" s="15"/>
      <c r="J49" s="11" t="s">
        <v>276</v>
      </c>
      <c r="K49" s="11" t="s">
        <v>71</v>
      </c>
      <c r="L49" s="11"/>
      <c r="M49" s="11"/>
      <c r="N49" s="11"/>
      <c r="O49" s="11"/>
      <c r="P49" s="11" t="s">
        <v>339</v>
      </c>
      <c r="Q49" s="11" t="s">
        <v>44</v>
      </c>
    </row>
    <row r="50" spans="2:17" s="14" customFormat="1" ht="50.1" customHeight="1" x14ac:dyDescent="0.2">
      <c r="B50" s="10" t="s">
        <v>2195</v>
      </c>
      <c r="C50" s="11" t="s">
        <v>2985</v>
      </c>
      <c r="D50" s="15" t="s">
        <v>518</v>
      </c>
      <c r="E50" s="16">
        <v>1149129</v>
      </c>
      <c r="F50" s="11" t="s">
        <v>516</v>
      </c>
      <c r="G50" s="15" t="s">
        <v>499</v>
      </c>
      <c r="H50" s="11"/>
      <c r="I50" s="15"/>
      <c r="J50" s="11" t="s">
        <v>276</v>
      </c>
      <c r="K50" s="11" t="s">
        <v>71</v>
      </c>
      <c r="L50" s="11"/>
      <c r="M50" s="11"/>
      <c r="N50" s="11"/>
      <c r="O50" s="11"/>
      <c r="P50" s="11" t="s">
        <v>339</v>
      </c>
      <c r="Q50" s="11" t="s">
        <v>44</v>
      </c>
    </row>
    <row r="51" spans="2:17" s="14" customFormat="1" ht="50.1" customHeight="1" x14ac:dyDescent="0.2">
      <c r="B51" s="10" t="s">
        <v>2196</v>
      </c>
      <c r="C51" s="11" t="s">
        <v>2985</v>
      </c>
      <c r="D51" s="15" t="s">
        <v>519</v>
      </c>
      <c r="E51" s="16">
        <v>1149289</v>
      </c>
      <c r="F51" s="11" t="s">
        <v>516</v>
      </c>
      <c r="G51" s="15" t="s">
        <v>497</v>
      </c>
      <c r="H51" s="11"/>
      <c r="I51" s="15"/>
      <c r="J51" s="11" t="s">
        <v>276</v>
      </c>
      <c r="K51" s="11" t="s">
        <v>71</v>
      </c>
      <c r="L51" s="11"/>
      <c r="M51" s="11"/>
      <c r="N51" s="11"/>
      <c r="O51" s="11"/>
      <c r="P51" s="11" t="s">
        <v>339</v>
      </c>
      <c r="Q51" s="11" t="s">
        <v>44</v>
      </c>
    </row>
    <row r="52" spans="2:17" s="14" customFormat="1" ht="50.1" customHeight="1" x14ac:dyDescent="0.2">
      <c r="B52" s="10" t="s">
        <v>2197</v>
      </c>
      <c r="C52" s="11" t="s">
        <v>2985</v>
      </c>
      <c r="D52" s="15" t="s">
        <v>520</v>
      </c>
      <c r="E52" s="16">
        <v>1149194</v>
      </c>
      <c r="F52" s="11" t="s">
        <v>516</v>
      </c>
      <c r="G52" s="15" t="s">
        <v>521</v>
      </c>
      <c r="H52" s="11"/>
      <c r="I52" s="15"/>
      <c r="J52" s="11" t="s">
        <v>276</v>
      </c>
      <c r="K52" s="11" t="s">
        <v>71</v>
      </c>
      <c r="L52" s="11"/>
      <c r="M52" s="11"/>
      <c r="N52" s="11"/>
      <c r="O52" s="11"/>
      <c r="P52" s="11" t="s">
        <v>339</v>
      </c>
      <c r="Q52" s="11" t="s">
        <v>48</v>
      </c>
    </row>
    <row r="53" spans="2:17" s="14" customFormat="1" ht="50.1" customHeight="1" x14ac:dyDescent="0.2">
      <c r="B53" s="10" t="s">
        <v>2198</v>
      </c>
      <c r="C53" s="11" t="s">
        <v>2985</v>
      </c>
      <c r="D53" s="15" t="s">
        <v>520</v>
      </c>
      <c r="E53" s="16">
        <v>1149195</v>
      </c>
      <c r="F53" s="11" t="s">
        <v>516</v>
      </c>
      <c r="G53" s="15" t="s">
        <v>521</v>
      </c>
      <c r="H53" s="11"/>
      <c r="I53" s="15"/>
      <c r="J53" s="11" t="s">
        <v>276</v>
      </c>
      <c r="K53" s="11" t="s">
        <v>71</v>
      </c>
      <c r="L53" s="11"/>
      <c r="M53" s="11"/>
      <c r="N53" s="11"/>
      <c r="O53" s="11"/>
      <c r="P53" s="11" t="s">
        <v>339</v>
      </c>
      <c r="Q53" s="11" t="s">
        <v>48</v>
      </c>
    </row>
    <row r="54" spans="2:17" s="14" customFormat="1" ht="50.1" customHeight="1" x14ac:dyDescent="0.2">
      <c r="B54" s="10" t="s">
        <v>2199</v>
      </c>
      <c r="C54" s="11" t="s">
        <v>2985</v>
      </c>
      <c r="D54" s="15" t="s">
        <v>522</v>
      </c>
      <c r="E54" s="16">
        <v>1149020</v>
      </c>
      <c r="F54" s="11" t="s">
        <v>516</v>
      </c>
      <c r="G54" s="15" t="s">
        <v>495</v>
      </c>
      <c r="H54" s="11"/>
      <c r="I54" s="15"/>
      <c r="J54" s="11" t="s">
        <v>276</v>
      </c>
      <c r="K54" s="11" t="s">
        <v>71</v>
      </c>
      <c r="L54" s="11"/>
      <c r="M54" s="11"/>
      <c r="N54" s="11"/>
      <c r="O54" s="11"/>
      <c r="P54" s="11" t="s">
        <v>339</v>
      </c>
      <c r="Q54" s="11" t="s">
        <v>48</v>
      </c>
    </row>
    <row r="55" spans="2:17" s="14" customFormat="1" ht="50.1" customHeight="1" x14ac:dyDescent="0.2">
      <c r="B55" s="10" t="s">
        <v>2200</v>
      </c>
      <c r="C55" s="11" t="s">
        <v>2985</v>
      </c>
      <c r="D55" s="15" t="s">
        <v>523</v>
      </c>
      <c r="E55" s="16">
        <v>1140837</v>
      </c>
      <c r="F55" s="11" t="s">
        <v>516</v>
      </c>
      <c r="G55" s="15" t="s">
        <v>497</v>
      </c>
      <c r="H55" s="11"/>
      <c r="I55" s="15"/>
      <c r="J55" s="11" t="s">
        <v>276</v>
      </c>
      <c r="K55" s="11" t="s">
        <v>71</v>
      </c>
      <c r="L55" s="11"/>
      <c r="M55" s="11"/>
      <c r="N55" s="11"/>
      <c r="O55" s="11"/>
      <c r="P55" s="11" t="s">
        <v>339</v>
      </c>
      <c r="Q55" s="11" t="s">
        <v>48</v>
      </c>
    </row>
    <row r="56" spans="2:17" s="14" customFormat="1" ht="50.1" customHeight="1" x14ac:dyDescent="0.2">
      <c r="B56" s="10" t="s">
        <v>2201</v>
      </c>
      <c r="C56" s="11" t="s">
        <v>2985</v>
      </c>
      <c r="D56" s="15" t="s">
        <v>524</v>
      </c>
      <c r="E56" s="16">
        <v>1140188</v>
      </c>
      <c r="F56" s="11" t="s">
        <v>516</v>
      </c>
      <c r="G56" s="15" t="s">
        <v>525</v>
      </c>
      <c r="H56" s="11"/>
      <c r="I56" s="15"/>
      <c r="J56" s="11" t="s">
        <v>276</v>
      </c>
      <c r="K56" s="11" t="s">
        <v>71</v>
      </c>
      <c r="L56" s="11"/>
      <c r="M56" s="11"/>
      <c r="N56" s="11"/>
      <c r="O56" s="11"/>
      <c r="P56" s="11" t="s">
        <v>339</v>
      </c>
      <c r="Q56" s="11" t="s">
        <v>48</v>
      </c>
    </row>
    <row r="57" spans="2:17" s="14" customFormat="1" ht="50.1" customHeight="1" x14ac:dyDescent="0.2">
      <c r="B57" s="10" t="s">
        <v>2202</v>
      </c>
      <c r="C57" s="11" t="s">
        <v>2985</v>
      </c>
      <c r="D57" s="15" t="s">
        <v>526</v>
      </c>
      <c r="E57" s="16">
        <v>1120059</v>
      </c>
      <c r="F57" s="11" t="s">
        <v>516</v>
      </c>
      <c r="G57" s="15" t="s">
        <v>514</v>
      </c>
      <c r="H57" s="11"/>
      <c r="I57" s="15" t="s">
        <v>527</v>
      </c>
      <c r="J57" s="11" t="s">
        <v>276</v>
      </c>
      <c r="K57" s="11" t="s">
        <v>71</v>
      </c>
      <c r="L57" s="11"/>
      <c r="M57" s="11"/>
      <c r="N57" s="11"/>
      <c r="O57" s="11"/>
      <c r="P57" s="11" t="s">
        <v>339</v>
      </c>
      <c r="Q57" s="11" t="s">
        <v>48</v>
      </c>
    </row>
    <row r="58" spans="2:17" s="14" customFormat="1" ht="50.1" customHeight="1" x14ac:dyDescent="0.2">
      <c r="B58" s="10" t="s">
        <v>2203</v>
      </c>
      <c r="C58" s="11" t="s">
        <v>2985</v>
      </c>
      <c r="D58" s="15" t="s">
        <v>528</v>
      </c>
      <c r="E58" s="16">
        <v>1120013</v>
      </c>
      <c r="F58" s="11" t="s">
        <v>516</v>
      </c>
      <c r="G58" s="15" t="s">
        <v>529</v>
      </c>
      <c r="H58" s="11"/>
      <c r="I58" s="15" t="s">
        <v>527</v>
      </c>
      <c r="J58" s="11" t="s">
        <v>276</v>
      </c>
      <c r="K58" s="11" t="s">
        <v>71</v>
      </c>
      <c r="L58" s="11"/>
      <c r="M58" s="11"/>
      <c r="N58" s="11"/>
      <c r="O58" s="11"/>
      <c r="P58" s="11" t="s">
        <v>339</v>
      </c>
      <c r="Q58" s="11" t="s">
        <v>48</v>
      </c>
    </row>
    <row r="59" spans="2:17" s="14" customFormat="1" ht="50.1" customHeight="1" x14ac:dyDescent="0.2">
      <c r="B59" s="10" t="s">
        <v>2204</v>
      </c>
      <c r="C59" s="11" t="s">
        <v>2985</v>
      </c>
      <c r="D59" s="15" t="s">
        <v>530</v>
      </c>
      <c r="E59" s="16">
        <v>1140105</v>
      </c>
      <c r="F59" s="11" t="s">
        <v>516</v>
      </c>
      <c r="G59" s="15" t="s">
        <v>531</v>
      </c>
      <c r="H59" s="11"/>
      <c r="I59" s="15"/>
      <c r="J59" s="11" t="s">
        <v>276</v>
      </c>
      <c r="K59" s="11" t="s">
        <v>71</v>
      </c>
      <c r="L59" s="11"/>
      <c r="M59" s="11"/>
      <c r="N59" s="11"/>
      <c r="O59" s="11"/>
      <c r="P59" s="11" t="s">
        <v>339</v>
      </c>
      <c r="Q59" s="11" t="s">
        <v>48</v>
      </c>
    </row>
    <row r="60" spans="2:17" s="14" customFormat="1" ht="50.1" customHeight="1" x14ac:dyDescent="0.2">
      <c r="B60" s="10" t="s">
        <v>2205</v>
      </c>
      <c r="C60" s="11" t="s">
        <v>2985</v>
      </c>
      <c r="D60" s="15" t="s">
        <v>532</v>
      </c>
      <c r="E60" s="16">
        <v>1140504</v>
      </c>
      <c r="F60" s="11" t="s">
        <v>516</v>
      </c>
      <c r="G60" s="15" t="s">
        <v>514</v>
      </c>
      <c r="H60" s="11"/>
      <c r="I60" s="15"/>
      <c r="J60" s="11" t="s">
        <v>276</v>
      </c>
      <c r="K60" s="11" t="s">
        <v>71</v>
      </c>
      <c r="L60" s="11"/>
      <c r="M60" s="11"/>
      <c r="N60" s="11"/>
      <c r="O60" s="11"/>
      <c r="P60" s="11" t="s">
        <v>339</v>
      </c>
      <c r="Q60" s="11" t="s">
        <v>48</v>
      </c>
    </row>
    <row r="61" spans="2:17" s="14" customFormat="1" ht="50.1" customHeight="1" x14ac:dyDescent="0.2">
      <c r="B61" s="10" t="s">
        <v>2206</v>
      </c>
      <c r="C61" s="11" t="s">
        <v>2985</v>
      </c>
      <c r="D61" s="15" t="s">
        <v>533</v>
      </c>
      <c r="E61" s="16">
        <v>1140505</v>
      </c>
      <c r="F61" s="11" t="s">
        <v>516</v>
      </c>
      <c r="G61" s="15" t="s">
        <v>514</v>
      </c>
      <c r="H61" s="11"/>
      <c r="I61" s="15"/>
      <c r="J61" s="11" t="s">
        <v>276</v>
      </c>
      <c r="K61" s="11" t="s">
        <v>71</v>
      </c>
      <c r="L61" s="11"/>
      <c r="M61" s="11"/>
      <c r="N61" s="11"/>
      <c r="O61" s="11"/>
      <c r="P61" s="11" t="s">
        <v>339</v>
      </c>
      <c r="Q61" s="11" t="s">
        <v>48</v>
      </c>
    </row>
    <row r="62" spans="2:17" s="14" customFormat="1" ht="50.1" customHeight="1" x14ac:dyDescent="0.2">
      <c r="B62" s="10" t="s">
        <v>2207</v>
      </c>
      <c r="C62" s="11" t="s">
        <v>2985</v>
      </c>
      <c r="D62" s="15" t="s">
        <v>534</v>
      </c>
      <c r="E62" s="16">
        <v>1140502</v>
      </c>
      <c r="F62" s="11" t="s">
        <v>516</v>
      </c>
      <c r="G62" s="15" t="s">
        <v>514</v>
      </c>
      <c r="H62" s="11"/>
      <c r="I62" s="15"/>
      <c r="J62" s="11" t="s">
        <v>276</v>
      </c>
      <c r="K62" s="11" t="s">
        <v>71</v>
      </c>
      <c r="L62" s="11"/>
      <c r="M62" s="11"/>
      <c r="N62" s="11"/>
      <c r="O62" s="11"/>
      <c r="P62" s="11" t="s">
        <v>339</v>
      </c>
      <c r="Q62" s="11" t="s">
        <v>48</v>
      </c>
    </row>
    <row r="63" spans="2:17" s="14" customFormat="1" ht="50.1" customHeight="1" x14ac:dyDescent="0.2">
      <c r="B63" s="10" t="s">
        <v>2208</v>
      </c>
      <c r="C63" s="11" t="s">
        <v>2985</v>
      </c>
      <c r="D63" s="15" t="s">
        <v>535</v>
      </c>
      <c r="E63" s="16">
        <v>1140503</v>
      </c>
      <c r="F63" s="11" t="s">
        <v>516</v>
      </c>
      <c r="G63" s="15" t="s">
        <v>514</v>
      </c>
      <c r="H63" s="11"/>
      <c r="I63" s="15"/>
      <c r="J63" s="11" t="s">
        <v>276</v>
      </c>
      <c r="K63" s="11" t="s">
        <v>71</v>
      </c>
      <c r="L63" s="11"/>
      <c r="M63" s="11"/>
      <c r="N63" s="11"/>
      <c r="O63" s="11"/>
      <c r="P63" s="11" t="s">
        <v>339</v>
      </c>
      <c r="Q63" s="11" t="s">
        <v>48</v>
      </c>
    </row>
    <row r="64" spans="2:17" s="14" customFormat="1" ht="50.1" customHeight="1" x14ac:dyDescent="0.2">
      <c r="B64" s="10" t="s">
        <v>2209</v>
      </c>
      <c r="C64" s="11" t="s">
        <v>2985</v>
      </c>
      <c r="D64" s="15" t="s">
        <v>536</v>
      </c>
      <c r="E64" s="15" t="s">
        <v>537</v>
      </c>
      <c r="F64" s="11" t="s">
        <v>516</v>
      </c>
      <c r="G64" s="15" t="s">
        <v>495</v>
      </c>
      <c r="H64" s="11"/>
      <c r="I64" s="15"/>
      <c r="J64" s="11" t="s">
        <v>276</v>
      </c>
      <c r="K64" s="11" t="s">
        <v>71</v>
      </c>
      <c r="L64" s="11"/>
      <c r="M64" s="11"/>
      <c r="N64" s="11"/>
      <c r="O64" s="11"/>
      <c r="P64" s="11" t="s">
        <v>339</v>
      </c>
      <c r="Q64" s="11" t="s">
        <v>48</v>
      </c>
    </row>
    <row r="65" spans="2:17" s="14" customFormat="1" ht="50.1" customHeight="1" x14ac:dyDescent="0.2">
      <c r="B65" s="10" t="s">
        <v>2210</v>
      </c>
      <c r="C65" s="11" t="s">
        <v>2985</v>
      </c>
      <c r="D65" s="15" t="s">
        <v>536</v>
      </c>
      <c r="E65" s="15" t="s">
        <v>538</v>
      </c>
      <c r="F65" s="11" t="s">
        <v>516</v>
      </c>
      <c r="G65" s="15" t="s">
        <v>495</v>
      </c>
      <c r="H65" s="11"/>
      <c r="I65" s="15"/>
      <c r="J65" s="11" t="s">
        <v>276</v>
      </c>
      <c r="K65" s="11" t="s">
        <v>71</v>
      </c>
      <c r="L65" s="11"/>
      <c r="M65" s="11"/>
      <c r="N65" s="11"/>
      <c r="O65" s="11"/>
      <c r="P65" s="11" t="s">
        <v>339</v>
      </c>
      <c r="Q65" s="11" t="s">
        <v>48</v>
      </c>
    </row>
    <row r="66" spans="2:17" s="14" customFormat="1" ht="50.1" customHeight="1" x14ac:dyDescent="0.2">
      <c r="B66" s="10" t="s">
        <v>2211</v>
      </c>
      <c r="C66" s="11" t="s">
        <v>2985</v>
      </c>
      <c r="D66" s="15" t="s">
        <v>536</v>
      </c>
      <c r="E66" s="15" t="s">
        <v>539</v>
      </c>
      <c r="F66" s="11" t="s">
        <v>516</v>
      </c>
      <c r="G66" s="15" t="s">
        <v>495</v>
      </c>
      <c r="H66" s="11"/>
      <c r="I66" s="15"/>
      <c r="J66" s="11" t="s">
        <v>276</v>
      </c>
      <c r="K66" s="11" t="s">
        <v>71</v>
      </c>
      <c r="L66" s="11"/>
      <c r="M66" s="11"/>
      <c r="N66" s="11"/>
      <c r="O66" s="11"/>
      <c r="P66" s="11" t="s">
        <v>339</v>
      </c>
      <c r="Q66" s="11" t="s">
        <v>48</v>
      </c>
    </row>
    <row r="67" spans="2:17" s="14" customFormat="1" ht="50.1" customHeight="1" x14ac:dyDescent="0.2">
      <c r="B67" s="10" t="s">
        <v>2212</v>
      </c>
      <c r="C67" s="11" t="s">
        <v>2985</v>
      </c>
      <c r="D67" s="15" t="s">
        <v>536</v>
      </c>
      <c r="E67" s="15" t="s">
        <v>540</v>
      </c>
      <c r="F67" s="11" t="s">
        <v>516</v>
      </c>
      <c r="G67" s="15" t="s">
        <v>495</v>
      </c>
      <c r="H67" s="11"/>
      <c r="I67" s="15"/>
      <c r="J67" s="11" t="s">
        <v>276</v>
      </c>
      <c r="K67" s="11" t="s">
        <v>71</v>
      </c>
      <c r="L67" s="11"/>
      <c r="M67" s="11"/>
      <c r="N67" s="11"/>
      <c r="O67" s="11"/>
      <c r="P67" s="11" t="s">
        <v>339</v>
      </c>
      <c r="Q67" s="11" t="s">
        <v>48</v>
      </c>
    </row>
    <row r="68" spans="2:17" s="14" customFormat="1" ht="50.1" customHeight="1" x14ac:dyDescent="0.2">
      <c r="B68" s="10" t="s">
        <v>2213</v>
      </c>
      <c r="C68" s="11" t="s">
        <v>2985</v>
      </c>
      <c r="D68" s="15" t="s">
        <v>536</v>
      </c>
      <c r="E68" s="15" t="s">
        <v>541</v>
      </c>
      <c r="F68" s="11" t="s">
        <v>516</v>
      </c>
      <c r="G68" s="15" t="s">
        <v>495</v>
      </c>
      <c r="H68" s="11"/>
      <c r="I68" s="15"/>
      <c r="J68" s="11" t="s">
        <v>276</v>
      </c>
      <c r="K68" s="11" t="s">
        <v>71</v>
      </c>
      <c r="L68" s="11"/>
      <c r="M68" s="11"/>
      <c r="N68" s="11"/>
      <c r="O68" s="11"/>
      <c r="P68" s="11" t="s">
        <v>339</v>
      </c>
      <c r="Q68" s="11" t="s">
        <v>48</v>
      </c>
    </row>
    <row r="69" spans="2:17" s="14" customFormat="1" ht="50.1" customHeight="1" x14ac:dyDescent="0.2">
      <c r="B69" s="10" t="s">
        <v>2214</v>
      </c>
      <c r="C69" s="11" t="s">
        <v>2985</v>
      </c>
      <c r="D69" s="15" t="s">
        <v>542</v>
      </c>
      <c r="E69" s="15" t="s">
        <v>543</v>
      </c>
      <c r="F69" s="11" t="s">
        <v>516</v>
      </c>
      <c r="G69" s="15" t="s">
        <v>455</v>
      </c>
      <c r="H69" s="11"/>
      <c r="I69" s="15"/>
      <c r="J69" s="11" t="s">
        <v>276</v>
      </c>
      <c r="K69" s="11" t="s">
        <v>71</v>
      </c>
      <c r="L69" s="11"/>
      <c r="M69" s="11"/>
      <c r="N69" s="11"/>
      <c r="O69" s="11"/>
      <c r="P69" s="11" t="s">
        <v>339</v>
      </c>
      <c r="Q69" s="11" t="s">
        <v>48</v>
      </c>
    </row>
    <row r="70" spans="2:17" s="14" customFormat="1" ht="50.1" customHeight="1" x14ac:dyDescent="0.2">
      <c r="B70" s="10" t="s">
        <v>2215</v>
      </c>
      <c r="C70" s="11" t="s">
        <v>2985</v>
      </c>
      <c r="D70" s="15" t="s">
        <v>544</v>
      </c>
      <c r="E70" s="16">
        <v>1130102</v>
      </c>
      <c r="F70" s="11" t="s">
        <v>516</v>
      </c>
      <c r="G70" s="15" t="s">
        <v>455</v>
      </c>
      <c r="H70" s="11"/>
      <c r="I70" s="15"/>
      <c r="J70" s="11" t="s">
        <v>276</v>
      </c>
      <c r="K70" s="11" t="s">
        <v>71</v>
      </c>
      <c r="L70" s="11"/>
      <c r="M70" s="11"/>
      <c r="N70" s="11"/>
      <c r="O70" s="11"/>
      <c r="P70" s="11" t="s">
        <v>339</v>
      </c>
      <c r="Q70" s="11" t="s">
        <v>48</v>
      </c>
    </row>
    <row r="71" spans="2:17" s="14" customFormat="1" ht="50.1" customHeight="1" x14ac:dyDescent="0.2">
      <c r="B71" s="10" t="s">
        <v>2216</v>
      </c>
      <c r="C71" s="11" t="s">
        <v>2985</v>
      </c>
      <c r="D71" s="15" t="s">
        <v>545</v>
      </c>
      <c r="E71" s="16">
        <v>1140512</v>
      </c>
      <c r="F71" s="11" t="s">
        <v>516</v>
      </c>
      <c r="G71" s="15" t="s">
        <v>483</v>
      </c>
      <c r="H71" s="11"/>
      <c r="I71" s="15"/>
      <c r="J71" s="11" t="s">
        <v>276</v>
      </c>
      <c r="K71" s="11" t="s">
        <v>71</v>
      </c>
      <c r="L71" s="11"/>
      <c r="M71" s="11"/>
      <c r="N71" s="11"/>
      <c r="O71" s="11"/>
      <c r="P71" s="11" t="s">
        <v>339</v>
      </c>
      <c r="Q71" s="11" t="s">
        <v>48</v>
      </c>
    </row>
    <row r="72" spans="2:17" s="14" customFormat="1" ht="50.1" customHeight="1" x14ac:dyDescent="0.2">
      <c r="B72" s="10" t="s">
        <v>2217</v>
      </c>
      <c r="C72" s="11" t="s">
        <v>2985</v>
      </c>
      <c r="D72" s="15" t="s">
        <v>546</v>
      </c>
      <c r="E72" s="16">
        <v>1149660</v>
      </c>
      <c r="F72" s="11" t="s">
        <v>516</v>
      </c>
      <c r="G72" s="15" t="s">
        <v>497</v>
      </c>
      <c r="H72" s="11"/>
      <c r="I72" s="15"/>
      <c r="J72" s="11" t="s">
        <v>276</v>
      </c>
      <c r="K72" s="11" t="s">
        <v>71</v>
      </c>
      <c r="L72" s="11"/>
      <c r="M72" s="11"/>
      <c r="N72" s="11"/>
      <c r="O72" s="11"/>
      <c r="P72" s="11" t="s">
        <v>339</v>
      </c>
      <c r="Q72" s="11" t="s">
        <v>48</v>
      </c>
    </row>
    <row r="73" spans="2:17" s="14" customFormat="1" ht="50.1" customHeight="1" x14ac:dyDescent="0.2">
      <c r="B73" s="10" t="s">
        <v>2218</v>
      </c>
      <c r="C73" s="11" t="s">
        <v>2985</v>
      </c>
      <c r="D73" s="15" t="s">
        <v>547</v>
      </c>
      <c r="E73" s="16">
        <v>1140860</v>
      </c>
      <c r="F73" s="11" t="s">
        <v>516</v>
      </c>
      <c r="G73" s="15" t="s">
        <v>476</v>
      </c>
      <c r="H73" s="11"/>
      <c r="I73" s="15"/>
      <c r="J73" s="11" t="s">
        <v>276</v>
      </c>
      <c r="K73" s="11" t="s">
        <v>71</v>
      </c>
      <c r="L73" s="11"/>
      <c r="M73" s="11"/>
      <c r="N73" s="11"/>
      <c r="O73" s="11"/>
      <c r="P73" s="11" t="s">
        <v>339</v>
      </c>
      <c r="Q73" s="11" t="s">
        <v>48</v>
      </c>
    </row>
    <row r="74" spans="2:17" s="14" customFormat="1" ht="50.1" customHeight="1" x14ac:dyDescent="0.2">
      <c r="B74" s="10" t="s">
        <v>2219</v>
      </c>
      <c r="C74" s="11" t="s">
        <v>2985</v>
      </c>
      <c r="D74" s="15" t="s">
        <v>547</v>
      </c>
      <c r="E74" s="15" t="s">
        <v>548</v>
      </c>
      <c r="F74" s="11" t="s">
        <v>516</v>
      </c>
      <c r="G74" s="15" t="s">
        <v>549</v>
      </c>
      <c r="H74" s="11"/>
      <c r="I74" s="15"/>
      <c r="J74" s="11" t="s">
        <v>276</v>
      </c>
      <c r="K74" s="11" t="s">
        <v>71</v>
      </c>
      <c r="L74" s="11"/>
      <c r="M74" s="11"/>
      <c r="N74" s="11"/>
      <c r="O74" s="11"/>
      <c r="P74" s="11" t="s">
        <v>339</v>
      </c>
      <c r="Q74" s="11" t="s">
        <v>48</v>
      </c>
    </row>
    <row r="75" spans="2:17" s="14" customFormat="1" ht="50.1" customHeight="1" x14ac:dyDescent="0.2">
      <c r="B75" s="10" t="s">
        <v>2220</v>
      </c>
      <c r="C75" s="11" t="s">
        <v>2985</v>
      </c>
      <c r="D75" s="15" t="s">
        <v>550</v>
      </c>
      <c r="E75" s="16">
        <v>1149644</v>
      </c>
      <c r="F75" s="11" t="s">
        <v>516</v>
      </c>
      <c r="G75" s="15" t="s">
        <v>551</v>
      </c>
      <c r="H75" s="11"/>
      <c r="I75" s="15"/>
      <c r="J75" s="11" t="s">
        <v>276</v>
      </c>
      <c r="K75" s="11" t="s">
        <v>71</v>
      </c>
      <c r="L75" s="11"/>
      <c r="M75" s="11"/>
      <c r="N75" s="11"/>
      <c r="O75" s="11"/>
      <c r="P75" s="11" t="s">
        <v>339</v>
      </c>
      <c r="Q75" s="11" t="s">
        <v>48</v>
      </c>
    </row>
    <row r="76" spans="2:17" s="14" customFormat="1" ht="50.1" customHeight="1" x14ac:dyDescent="0.2">
      <c r="B76" s="10" t="s">
        <v>2221</v>
      </c>
      <c r="C76" s="11" t="s">
        <v>2985</v>
      </c>
      <c r="D76" s="15" t="s">
        <v>552</v>
      </c>
      <c r="E76" s="15" t="s">
        <v>553</v>
      </c>
      <c r="F76" s="11" t="s">
        <v>516</v>
      </c>
      <c r="G76" s="15" t="s">
        <v>554</v>
      </c>
      <c r="H76" s="11"/>
      <c r="I76" s="15"/>
      <c r="J76" s="11" t="s">
        <v>276</v>
      </c>
      <c r="K76" s="11" t="s">
        <v>71</v>
      </c>
      <c r="L76" s="11"/>
      <c r="M76" s="11"/>
      <c r="N76" s="11"/>
      <c r="O76" s="11"/>
      <c r="P76" s="11" t="s">
        <v>339</v>
      </c>
      <c r="Q76" s="11" t="s">
        <v>48</v>
      </c>
    </row>
    <row r="77" spans="2:17" s="14" customFormat="1" ht="50.1" customHeight="1" x14ac:dyDescent="0.2">
      <c r="B77" s="10" t="s">
        <v>2222</v>
      </c>
      <c r="C77" s="11" t="s">
        <v>2985</v>
      </c>
      <c r="D77" s="15" t="s">
        <v>552</v>
      </c>
      <c r="E77" s="15" t="s">
        <v>555</v>
      </c>
      <c r="F77" s="11" t="s">
        <v>516</v>
      </c>
      <c r="G77" s="15" t="s">
        <v>554</v>
      </c>
      <c r="H77" s="11"/>
      <c r="I77" s="15"/>
      <c r="J77" s="11" t="s">
        <v>276</v>
      </c>
      <c r="K77" s="11" t="s">
        <v>71</v>
      </c>
      <c r="L77" s="11"/>
      <c r="M77" s="11"/>
      <c r="N77" s="11"/>
      <c r="O77" s="11"/>
      <c r="P77" s="11" t="s">
        <v>339</v>
      </c>
      <c r="Q77" s="11" t="s">
        <v>48</v>
      </c>
    </row>
    <row r="78" spans="2:17" s="14" customFormat="1" ht="50.1" customHeight="1" x14ac:dyDescent="0.2">
      <c r="B78" s="10" t="s">
        <v>2223</v>
      </c>
      <c r="C78" s="11" t="s">
        <v>2985</v>
      </c>
      <c r="D78" s="15" t="s">
        <v>556</v>
      </c>
      <c r="E78" s="15" t="s">
        <v>557</v>
      </c>
      <c r="F78" s="11" t="s">
        <v>516</v>
      </c>
      <c r="G78" s="15" t="s">
        <v>558</v>
      </c>
      <c r="H78" s="11"/>
      <c r="I78" s="15"/>
      <c r="J78" s="11" t="s">
        <v>276</v>
      </c>
      <c r="K78" s="11" t="s">
        <v>71</v>
      </c>
      <c r="L78" s="11"/>
      <c r="M78" s="11"/>
      <c r="N78" s="11"/>
      <c r="O78" s="11"/>
      <c r="P78" s="11" t="s">
        <v>339</v>
      </c>
      <c r="Q78" s="11" t="s">
        <v>48</v>
      </c>
    </row>
    <row r="79" spans="2:17" s="14" customFormat="1" ht="50.1" customHeight="1" x14ac:dyDescent="0.2">
      <c r="B79" s="10" t="s">
        <v>2224</v>
      </c>
      <c r="C79" s="11" t="s">
        <v>2985</v>
      </c>
      <c r="D79" s="15" t="s">
        <v>559</v>
      </c>
      <c r="E79" s="16">
        <v>1140826</v>
      </c>
      <c r="F79" s="11" t="s">
        <v>516</v>
      </c>
      <c r="G79" s="15" t="s">
        <v>483</v>
      </c>
      <c r="H79" s="11"/>
      <c r="I79" s="15"/>
      <c r="J79" s="11" t="s">
        <v>276</v>
      </c>
      <c r="K79" s="11" t="s">
        <v>71</v>
      </c>
      <c r="L79" s="11"/>
      <c r="M79" s="11"/>
      <c r="N79" s="11"/>
      <c r="O79" s="11"/>
      <c r="P79" s="11" t="s">
        <v>339</v>
      </c>
      <c r="Q79" s="11" t="s">
        <v>48</v>
      </c>
    </row>
    <row r="80" spans="2:17" s="14" customFormat="1" ht="50.1" customHeight="1" x14ac:dyDescent="0.2">
      <c r="B80" s="10" t="s">
        <v>2225</v>
      </c>
      <c r="C80" s="11" t="s">
        <v>2985</v>
      </c>
      <c r="D80" s="15" t="s">
        <v>559</v>
      </c>
      <c r="E80" s="16">
        <v>1140844</v>
      </c>
      <c r="F80" s="11" t="s">
        <v>516</v>
      </c>
      <c r="G80" s="15" t="s">
        <v>476</v>
      </c>
      <c r="H80" s="11"/>
      <c r="I80" s="15"/>
      <c r="J80" s="11" t="s">
        <v>276</v>
      </c>
      <c r="K80" s="11" t="s">
        <v>71</v>
      </c>
      <c r="L80" s="11"/>
      <c r="M80" s="11"/>
      <c r="N80" s="11"/>
      <c r="O80" s="11"/>
      <c r="P80" s="11" t="s">
        <v>339</v>
      </c>
      <c r="Q80" s="11" t="s">
        <v>48</v>
      </c>
    </row>
    <row r="81" spans="2:17" s="14" customFormat="1" ht="50.1" customHeight="1" x14ac:dyDescent="0.2">
      <c r="B81" s="10" t="s">
        <v>2226</v>
      </c>
      <c r="C81" s="11" t="s">
        <v>2985</v>
      </c>
      <c r="D81" s="15" t="s">
        <v>560</v>
      </c>
      <c r="E81" s="15" t="s">
        <v>561</v>
      </c>
      <c r="F81" s="11" t="s">
        <v>516</v>
      </c>
      <c r="G81" s="15" t="s">
        <v>495</v>
      </c>
      <c r="H81" s="11"/>
      <c r="I81" s="15"/>
      <c r="J81" s="11" t="s">
        <v>276</v>
      </c>
      <c r="K81" s="11" t="s">
        <v>71</v>
      </c>
      <c r="L81" s="11"/>
      <c r="M81" s="11"/>
      <c r="N81" s="11"/>
      <c r="O81" s="11"/>
      <c r="P81" s="11" t="s">
        <v>339</v>
      </c>
      <c r="Q81" s="11" t="s">
        <v>48</v>
      </c>
    </row>
    <row r="82" spans="2:17" s="14" customFormat="1" ht="50.1" customHeight="1" x14ac:dyDescent="0.2">
      <c r="B82" s="10" t="s">
        <v>2227</v>
      </c>
      <c r="C82" s="11" t="s">
        <v>2985</v>
      </c>
      <c r="D82" s="15" t="s">
        <v>562</v>
      </c>
      <c r="E82" s="16">
        <v>1140914</v>
      </c>
      <c r="F82" s="11" t="s">
        <v>516</v>
      </c>
      <c r="G82" s="15" t="s">
        <v>476</v>
      </c>
      <c r="H82" s="11"/>
      <c r="I82" s="15"/>
      <c r="J82" s="11" t="s">
        <v>276</v>
      </c>
      <c r="K82" s="11" t="s">
        <v>71</v>
      </c>
      <c r="L82" s="11"/>
      <c r="M82" s="11"/>
      <c r="N82" s="11"/>
      <c r="O82" s="11"/>
      <c r="P82" s="11" t="s">
        <v>339</v>
      </c>
      <c r="Q82" s="11" t="s">
        <v>48</v>
      </c>
    </row>
    <row r="83" spans="2:17" s="14" customFormat="1" ht="50.1" customHeight="1" x14ac:dyDescent="0.2">
      <c r="B83" s="10" t="s">
        <v>2228</v>
      </c>
      <c r="C83" s="11" t="s">
        <v>2985</v>
      </c>
      <c r="D83" s="15" t="s">
        <v>563</v>
      </c>
      <c r="E83" s="16">
        <v>1140616</v>
      </c>
      <c r="F83" s="11" t="s">
        <v>516</v>
      </c>
      <c r="G83" s="15" t="s">
        <v>564</v>
      </c>
      <c r="H83" s="11"/>
      <c r="I83" s="15"/>
      <c r="J83" s="11" t="s">
        <v>276</v>
      </c>
      <c r="K83" s="11" t="s">
        <v>71</v>
      </c>
      <c r="L83" s="11"/>
      <c r="M83" s="11"/>
      <c r="N83" s="11"/>
      <c r="O83" s="11"/>
      <c r="P83" s="11" t="s">
        <v>339</v>
      </c>
      <c r="Q83" s="11" t="s">
        <v>48</v>
      </c>
    </row>
    <row r="84" spans="2:17" s="14" customFormat="1" ht="50.1" customHeight="1" x14ac:dyDescent="0.2">
      <c r="B84" s="10" t="s">
        <v>2229</v>
      </c>
      <c r="C84" s="11" t="s">
        <v>2985</v>
      </c>
      <c r="D84" s="15" t="s">
        <v>565</v>
      </c>
      <c r="E84" s="16">
        <v>1140615</v>
      </c>
      <c r="F84" s="11" t="s">
        <v>516</v>
      </c>
      <c r="G84" s="15" t="s">
        <v>566</v>
      </c>
      <c r="H84" s="11"/>
      <c r="I84" s="15"/>
      <c r="J84" s="11" t="s">
        <v>276</v>
      </c>
      <c r="K84" s="11" t="s">
        <v>71</v>
      </c>
      <c r="L84" s="11"/>
      <c r="M84" s="11"/>
      <c r="N84" s="11"/>
      <c r="O84" s="11"/>
      <c r="P84" s="11" t="s">
        <v>339</v>
      </c>
      <c r="Q84" s="11" t="s">
        <v>48</v>
      </c>
    </row>
    <row r="85" spans="2:17" s="14" customFormat="1" ht="50.1" customHeight="1" x14ac:dyDescent="0.2">
      <c r="B85" s="10" t="s">
        <v>2230</v>
      </c>
      <c r="C85" s="11" t="s">
        <v>2985</v>
      </c>
      <c r="D85" s="15" t="s">
        <v>567</v>
      </c>
      <c r="E85" s="16">
        <v>1140544</v>
      </c>
      <c r="F85" s="11" t="s">
        <v>516</v>
      </c>
      <c r="G85" s="15" t="s">
        <v>558</v>
      </c>
      <c r="H85" s="11"/>
      <c r="I85" s="15"/>
      <c r="J85" s="11" t="s">
        <v>276</v>
      </c>
      <c r="K85" s="11" t="s">
        <v>71</v>
      </c>
      <c r="L85" s="11"/>
      <c r="M85" s="11"/>
      <c r="N85" s="11"/>
      <c r="O85" s="11"/>
      <c r="P85" s="11" t="s">
        <v>339</v>
      </c>
      <c r="Q85" s="11" t="s">
        <v>48</v>
      </c>
    </row>
    <row r="86" spans="2:17" s="14" customFormat="1" ht="50.1" customHeight="1" x14ac:dyDescent="0.2">
      <c r="B86" s="10" t="s">
        <v>2231</v>
      </c>
      <c r="C86" s="11" t="s">
        <v>2985</v>
      </c>
      <c r="D86" s="15" t="s">
        <v>568</v>
      </c>
      <c r="E86" s="16">
        <v>1140614</v>
      </c>
      <c r="F86" s="11" t="s">
        <v>516</v>
      </c>
      <c r="G86" s="15" t="s">
        <v>486</v>
      </c>
      <c r="H86" s="11"/>
      <c r="I86" s="15"/>
      <c r="J86" s="11" t="s">
        <v>276</v>
      </c>
      <c r="K86" s="11" t="s">
        <v>71</v>
      </c>
      <c r="L86" s="11"/>
      <c r="M86" s="11"/>
      <c r="N86" s="11"/>
      <c r="O86" s="11"/>
      <c r="P86" s="11" t="s">
        <v>339</v>
      </c>
      <c r="Q86" s="11" t="s">
        <v>48</v>
      </c>
    </row>
    <row r="87" spans="2:17" s="14" customFormat="1" ht="50.1" customHeight="1" x14ac:dyDescent="0.2">
      <c r="B87" s="10" t="s">
        <v>2232</v>
      </c>
      <c r="C87" s="11" t="s">
        <v>2985</v>
      </c>
      <c r="D87" s="15" t="s">
        <v>569</v>
      </c>
      <c r="E87" s="16">
        <v>1140142</v>
      </c>
      <c r="F87" s="11" t="s">
        <v>516</v>
      </c>
      <c r="G87" s="15" t="s">
        <v>570</v>
      </c>
      <c r="H87" s="11"/>
      <c r="I87" s="15"/>
      <c r="J87" s="11" t="s">
        <v>276</v>
      </c>
      <c r="K87" s="11" t="s">
        <v>71</v>
      </c>
      <c r="L87" s="11"/>
      <c r="M87" s="11"/>
      <c r="N87" s="11"/>
      <c r="O87" s="11"/>
      <c r="P87" s="11" t="s">
        <v>339</v>
      </c>
      <c r="Q87" s="11" t="s">
        <v>48</v>
      </c>
    </row>
    <row r="88" spans="2:17" s="14" customFormat="1" ht="50.1" customHeight="1" x14ac:dyDescent="0.2">
      <c r="B88" s="10" t="s">
        <v>2233</v>
      </c>
      <c r="C88" s="11" t="s">
        <v>2985</v>
      </c>
      <c r="D88" s="15" t="s">
        <v>571</v>
      </c>
      <c r="E88" s="16">
        <v>1140151</v>
      </c>
      <c r="F88" s="11" t="s">
        <v>516</v>
      </c>
      <c r="G88" s="15" t="s">
        <v>572</v>
      </c>
      <c r="H88" s="11"/>
      <c r="I88" s="15"/>
      <c r="J88" s="11" t="s">
        <v>276</v>
      </c>
      <c r="K88" s="11" t="s">
        <v>71</v>
      </c>
      <c r="L88" s="11"/>
      <c r="M88" s="11"/>
      <c r="N88" s="11"/>
      <c r="O88" s="11"/>
      <c r="P88" s="11" t="s">
        <v>339</v>
      </c>
      <c r="Q88" s="11" t="s">
        <v>48</v>
      </c>
    </row>
    <row r="89" spans="2:17" s="14" customFormat="1" ht="50.1" customHeight="1" x14ac:dyDescent="0.2">
      <c r="B89" s="10" t="s">
        <v>2234</v>
      </c>
      <c r="C89" s="11" t="s">
        <v>2985</v>
      </c>
      <c r="D89" s="15" t="s">
        <v>573</v>
      </c>
      <c r="E89" s="16">
        <v>1140152</v>
      </c>
      <c r="F89" s="11" t="s">
        <v>516</v>
      </c>
      <c r="G89" s="15" t="s">
        <v>574</v>
      </c>
      <c r="H89" s="11"/>
      <c r="I89" s="15"/>
      <c r="J89" s="11" t="s">
        <v>276</v>
      </c>
      <c r="K89" s="11" t="s">
        <v>71</v>
      </c>
      <c r="L89" s="11"/>
      <c r="M89" s="11"/>
      <c r="N89" s="11"/>
      <c r="O89" s="11"/>
      <c r="P89" s="11" t="s">
        <v>339</v>
      </c>
      <c r="Q89" s="11" t="s">
        <v>48</v>
      </c>
    </row>
    <row r="90" spans="2:17" s="14" customFormat="1" ht="50.1" customHeight="1" x14ac:dyDescent="0.2">
      <c r="B90" s="10" t="s">
        <v>2235</v>
      </c>
      <c r="C90" s="11" t="s">
        <v>2985</v>
      </c>
      <c r="D90" s="15" t="s">
        <v>575</v>
      </c>
      <c r="E90" s="16">
        <v>1140153</v>
      </c>
      <c r="F90" s="11" t="s">
        <v>516</v>
      </c>
      <c r="G90" s="15" t="s">
        <v>574</v>
      </c>
      <c r="H90" s="11"/>
      <c r="I90" s="15"/>
      <c r="J90" s="11" t="s">
        <v>276</v>
      </c>
      <c r="K90" s="11" t="s">
        <v>71</v>
      </c>
      <c r="L90" s="11"/>
      <c r="M90" s="11"/>
      <c r="N90" s="11"/>
      <c r="O90" s="11"/>
      <c r="P90" s="11" t="s">
        <v>339</v>
      </c>
      <c r="Q90" s="11" t="s">
        <v>48</v>
      </c>
    </row>
    <row r="91" spans="2:17" s="14" customFormat="1" ht="50.1" customHeight="1" x14ac:dyDescent="0.2">
      <c r="B91" s="10" t="s">
        <v>2236</v>
      </c>
      <c r="C91" s="11" t="s">
        <v>2985</v>
      </c>
      <c r="D91" s="15" t="s">
        <v>576</v>
      </c>
      <c r="E91" s="16">
        <v>1140154</v>
      </c>
      <c r="F91" s="11" t="s">
        <v>516</v>
      </c>
      <c r="G91" s="15" t="s">
        <v>574</v>
      </c>
      <c r="H91" s="11"/>
      <c r="I91" s="15"/>
      <c r="J91" s="11" t="s">
        <v>276</v>
      </c>
      <c r="K91" s="11" t="s">
        <v>71</v>
      </c>
      <c r="L91" s="11"/>
      <c r="M91" s="11"/>
      <c r="N91" s="11"/>
      <c r="O91" s="11"/>
      <c r="P91" s="11" t="s">
        <v>339</v>
      </c>
      <c r="Q91" s="11" t="s">
        <v>48</v>
      </c>
    </row>
    <row r="92" spans="2:17" s="14" customFormat="1" ht="50.1" customHeight="1" x14ac:dyDescent="0.2">
      <c r="B92" s="10" t="s">
        <v>2237</v>
      </c>
      <c r="C92" s="11" t="s">
        <v>2985</v>
      </c>
      <c r="D92" s="15" t="s">
        <v>577</v>
      </c>
      <c r="E92" s="16">
        <v>1140155</v>
      </c>
      <c r="F92" s="11" t="s">
        <v>516</v>
      </c>
      <c r="G92" s="15" t="s">
        <v>574</v>
      </c>
      <c r="H92" s="11"/>
      <c r="I92" s="15"/>
      <c r="J92" s="11" t="s">
        <v>276</v>
      </c>
      <c r="K92" s="11" t="s">
        <v>71</v>
      </c>
      <c r="L92" s="11"/>
      <c r="M92" s="11"/>
      <c r="N92" s="11"/>
      <c r="O92" s="11"/>
      <c r="P92" s="11" t="s">
        <v>339</v>
      </c>
      <c r="Q92" s="11" t="s">
        <v>48</v>
      </c>
    </row>
    <row r="93" spans="2:17" s="14" customFormat="1" ht="50.1" customHeight="1" x14ac:dyDescent="0.2">
      <c r="B93" s="10" t="s">
        <v>2238</v>
      </c>
      <c r="C93" s="11" t="s">
        <v>2985</v>
      </c>
      <c r="D93" s="15" t="s">
        <v>578</v>
      </c>
      <c r="E93" s="16">
        <v>1140156</v>
      </c>
      <c r="F93" s="11" t="s">
        <v>516</v>
      </c>
      <c r="G93" s="15" t="s">
        <v>574</v>
      </c>
      <c r="H93" s="11"/>
      <c r="I93" s="15"/>
      <c r="J93" s="11" t="s">
        <v>276</v>
      </c>
      <c r="K93" s="11" t="s">
        <v>71</v>
      </c>
      <c r="L93" s="11"/>
      <c r="M93" s="11"/>
      <c r="N93" s="11"/>
      <c r="O93" s="11"/>
      <c r="P93" s="11" t="s">
        <v>339</v>
      </c>
      <c r="Q93" s="11" t="s">
        <v>48</v>
      </c>
    </row>
    <row r="94" spans="2:17" s="14" customFormat="1" ht="50.1" customHeight="1" x14ac:dyDescent="0.2">
      <c r="B94" s="10" t="s">
        <v>2239</v>
      </c>
      <c r="C94" s="11" t="s">
        <v>2985</v>
      </c>
      <c r="D94" s="15" t="s">
        <v>579</v>
      </c>
      <c r="E94" s="16">
        <v>1140157</v>
      </c>
      <c r="F94" s="11" t="s">
        <v>516</v>
      </c>
      <c r="G94" s="15" t="s">
        <v>574</v>
      </c>
      <c r="H94" s="11"/>
      <c r="I94" s="15"/>
      <c r="J94" s="11" t="s">
        <v>276</v>
      </c>
      <c r="K94" s="11" t="s">
        <v>71</v>
      </c>
      <c r="L94" s="11"/>
      <c r="M94" s="11"/>
      <c r="N94" s="11"/>
      <c r="O94" s="11"/>
      <c r="P94" s="11" t="s">
        <v>339</v>
      </c>
      <c r="Q94" s="11" t="s">
        <v>48</v>
      </c>
    </row>
    <row r="95" spans="2:17" s="14" customFormat="1" ht="50.1" customHeight="1" x14ac:dyDescent="0.2">
      <c r="B95" s="10" t="s">
        <v>2240</v>
      </c>
      <c r="C95" s="11" t="s">
        <v>2985</v>
      </c>
      <c r="D95" s="15" t="s">
        <v>580</v>
      </c>
      <c r="E95" s="16">
        <v>1140158</v>
      </c>
      <c r="F95" s="11" t="s">
        <v>516</v>
      </c>
      <c r="G95" s="15" t="s">
        <v>581</v>
      </c>
      <c r="H95" s="11"/>
      <c r="I95" s="15"/>
      <c r="J95" s="11" t="s">
        <v>276</v>
      </c>
      <c r="K95" s="11" t="s">
        <v>71</v>
      </c>
      <c r="L95" s="11"/>
      <c r="M95" s="11"/>
      <c r="N95" s="11"/>
      <c r="O95" s="11"/>
      <c r="P95" s="11" t="s">
        <v>339</v>
      </c>
      <c r="Q95" s="11" t="s">
        <v>48</v>
      </c>
    </row>
    <row r="96" spans="2:17" s="14" customFormat="1" ht="50.1" customHeight="1" x14ac:dyDescent="0.2">
      <c r="B96" s="10" t="s">
        <v>2241</v>
      </c>
      <c r="C96" s="11" t="s">
        <v>2985</v>
      </c>
      <c r="D96" s="15" t="s">
        <v>582</v>
      </c>
      <c r="E96" s="16">
        <v>1140159</v>
      </c>
      <c r="F96" s="11" t="s">
        <v>516</v>
      </c>
      <c r="G96" s="15" t="s">
        <v>581</v>
      </c>
      <c r="H96" s="11"/>
      <c r="I96" s="15"/>
      <c r="J96" s="11" t="s">
        <v>276</v>
      </c>
      <c r="K96" s="11" t="s">
        <v>71</v>
      </c>
      <c r="L96" s="11"/>
      <c r="M96" s="11"/>
      <c r="N96" s="11"/>
      <c r="O96" s="11"/>
      <c r="P96" s="11" t="s">
        <v>339</v>
      </c>
      <c r="Q96" s="11" t="s">
        <v>48</v>
      </c>
    </row>
    <row r="97" spans="2:17" s="14" customFormat="1" ht="50.1" customHeight="1" x14ac:dyDescent="0.2">
      <c r="B97" s="10" t="s">
        <v>2242</v>
      </c>
      <c r="C97" s="11" t="s">
        <v>2985</v>
      </c>
      <c r="D97" s="15" t="s">
        <v>583</v>
      </c>
      <c r="E97" s="16">
        <v>1140160</v>
      </c>
      <c r="F97" s="11" t="s">
        <v>516</v>
      </c>
      <c r="G97" s="15" t="s">
        <v>584</v>
      </c>
      <c r="H97" s="11"/>
      <c r="I97" s="15"/>
      <c r="J97" s="11" t="s">
        <v>276</v>
      </c>
      <c r="K97" s="11" t="s">
        <v>71</v>
      </c>
      <c r="L97" s="11"/>
      <c r="M97" s="11"/>
      <c r="N97" s="11"/>
      <c r="O97" s="11"/>
      <c r="P97" s="11" t="s">
        <v>339</v>
      </c>
      <c r="Q97" s="11" t="s">
        <v>48</v>
      </c>
    </row>
    <row r="98" spans="2:17" s="14" customFormat="1" ht="50.1" customHeight="1" x14ac:dyDescent="0.2">
      <c r="B98" s="10" t="s">
        <v>2243</v>
      </c>
      <c r="C98" s="11" t="s">
        <v>2985</v>
      </c>
      <c r="D98" s="15" t="s">
        <v>585</v>
      </c>
      <c r="E98" s="16">
        <v>1140143</v>
      </c>
      <c r="F98" s="11" t="s">
        <v>516</v>
      </c>
      <c r="G98" s="15" t="s">
        <v>570</v>
      </c>
      <c r="H98" s="11"/>
      <c r="I98" s="15"/>
      <c r="J98" s="11" t="s">
        <v>276</v>
      </c>
      <c r="K98" s="11" t="s">
        <v>71</v>
      </c>
      <c r="L98" s="11"/>
      <c r="M98" s="11"/>
      <c r="N98" s="11"/>
      <c r="O98" s="11"/>
      <c r="P98" s="11" t="s">
        <v>339</v>
      </c>
      <c r="Q98" s="11" t="s">
        <v>48</v>
      </c>
    </row>
    <row r="99" spans="2:17" s="14" customFormat="1" ht="50.1" customHeight="1" x14ac:dyDescent="0.2">
      <c r="B99" s="10" t="s">
        <v>2244</v>
      </c>
      <c r="C99" s="11" t="s">
        <v>2985</v>
      </c>
      <c r="D99" s="15" t="s">
        <v>586</v>
      </c>
      <c r="E99" s="16">
        <v>1140161</v>
      </c>
      <c r="F99" s="11" t="s">
        <v>516</v>
      </c>
      <c r="G99" s="15" t="s">
        <v>584</v>
      </c>
      <c r="H99" s="11"/>
      <c r="I99" s="15"/>
      <c r="J99" s="11" t="s">
        <v>276</v>
      </c>
      <c r="K99" s="11" t="s">
        <v>71</v>
      </c>
      <c r="L99" s="11"/>
      <c r="M99" s="11"/>
      <c r="N99" s="11"/>
      <c r="O99" s="11"/>
      <c r="P99" s="11" t="s">
        <v>339</v>
      </c>
      <c r="Q99" s="11" t="s">
        <v>48</v>
      </c>
    </row>
    <row r="100" spans="2:17" s="14" customFormat="1" ht="50.1" customHeight="1" x14ac:dyDescent="0.2">
      <c r="B100" s="10" t="s">
        <v>2245</v>
      </c>
      <c r="C100" s="11" t="s">
        <v>2985</v>
      </c>
      <c r="D100" s="15" t="s">
        <v>587</v>
      </c>
      <c r="E100" s="16">
        <v>1140162</v>
      </c>
      <c r="F100" s="11" t="s">
        <v>516</v>
      </c>
      <c r="G100" s="15" t="s">
        <v>588</v>
      </c>
      <c r="H100" s="11"/>
      <c r="I100" s="15"/>
      <c r="J100" s="11" t="s">
        <v>276</v>
      </c>
      <c r="K100" s="11" t="s">
        <v>71</v>
      </c>
      <c r="L100" s="11"/>
      <c r="M100" s="11"/>
      <c r="N100" s="11"/>
      <c r="O100" s="11"/>
      <c r="P100" s="11" t="s">
        <v>339</v>
      </c>
      <c r="Q100" s="11" t="s">
        <v>48</v>
      </c>
    </row>
    <row r="101" spans="2:17" s="14" customFormat="1" ht="50.1" customHeight="1" x14ac:dyDescent="0.2">
      <c r="B101" s="10" t="s">
        <v>2246</v>
      </c>
      <c r="C101" s="11" t="s">
        <v>2985</v>
      </c>
      <c r="D101" s="15" t="s">
        <v>589</v>
      </c>
      <c r="E101" s="16">
        <v>1140144</v>
      </c>
      <c r="F101" s="11" t="s">
        <v>516</v>
      </c>
      <c r="G101" s="15" t="s">
        <v>572</v>
      </c>
      <c r="H101" s="11"/>
      <c r="I101" s="15"/>
      <c r="J101" s="11" t="s">
        <v>276</v>
      </c>
      <c r="K101" s="11" t="s">
        <v>71</v>
      </c>
      <c r="L101" s="11"/>
      <c r="M101" s="11"/>
      <c r="N101" s="11"/>
      <c r="O101" s="11"/>
      <c r="P101" s="11" t="s">
        <v>339</v>
      </c>
      <c r="Q101" s="11" t="s">
        <v>48</v>
      </c>
    </row>
    <row r="102" spans="2:17" s="14" customFormat="1" ht="50.1" customHeight="1" x14ac:dyDescent="0.2">
      <c r="B102" s="10" t="s">
        <v>2247</v>
      </c>
      <c r="C102" s="11" t="s">
        <v>2985</v>
      </c>
      <c r="D102" s="15" t="s">
        <v>590</v>
      </c>
      <c r="E102" s="16">
        <v>1140145</v>
      </c>
      <c r="F102" s="11" t="s">
        <v>516</v>
      </c>
      <c r="G102" s="15" t="s">
        <v>570</v>
      </c>
      <c r="H102" s="11"/>
      <c r="I102" s="15"/>
      <c r="J102" s="11" t="s">
        <v>276</v>
      </c>
      <c r="K102" s="11" t="s">
        <v>71</v>
      </c>
      <c r="L102" s="11"/>
      <c r="M102" s="11"/>
      <c r="N102" s="11"/>
      <c r="O102" s="11"/>
      <c r="P102" s="11" t="s">
        <v>339</v>
      </c>
      <c r="Q102" s="11" t="s">
        <v>48</v>
      </c>
    </row>
    <row r="103" spans="2:17" s="14" customFormat="1" ht="50.1" customHeight="1" x14ac:dyDescent="0.2">
      <c r="B103" s="10" t="s">
        <v>2248</v>
      </c>
      <c r="C103" s="11" t="s">
        <v>2985</v>
      </c>
      <c r="D103" s="15" t="s">
        <v>591</v>
      </c>
      <c r="E103" s="16">
        <v>1140146</v>
      </c>
      <c r="F103" s="11" t="s">
        <v>516</v>
      </c>
      <c r="G103" s="15" t="s">
        <v>570</v>
      </c>
      <c r="H103" s="11"/>
      <c r="I103" s="15"/>
      <c r="J103" s="11" t="s">
        <v>276</v>
      </c>
      <c r="K103" s="11" t="s">
        <v>71</v>
      </c>
      <c r="L103" s="11"/>
      <c r="M103" s="11"/>
      <c r="N103" s="11"/>
      <c r="O103" s="11"/>
      <c r="P103" s="11" t="s">
        <v>339</v>
      </c>
      <c r="Q103" s="11" t="s">
        <v>48</v>
      </c>
    </row>
    <row r="104" spans="2:17" s="14" customFormat="1" ht="50.1" customHeight="1" x14ac:dyDescent="0.2">
      <c r="B104" s="10" t="s">
        <v>2249</v>
      </c>
      <c r="C104" s="11" t="s">
        <v>2985</v>
      </c>
      <c r="D104" s="15" t="s">
        <v>592</v>
      </c>
      <c r="E104" s="16">
        <v>1140147</v>
      </c>
      <c r="F104" s="11" t="s">
        <v>516</v>
      </c>
      <c r="G104" s="15" t="s">
        <v>570</v>
      </c>
      <c r="H104" s="11"/>
      <c r="I104" s="15"/>
      <c r="J104" s="11" t="s">
        <v>276</v>
      </c>
      <c r="K104" s="11" t="s">
        <v>71</v>
      </c>
      <c r="L104" s="11"/>
      <c r="M104" s="11"/>
      <c r="N104" s="11"/>
      <c r="O104" s="11"/>
      <c r="P104" s="11" t="s">
        <v>339</v>
      </c>
      <c r="Q104" s="11" t="s">
        <v>48</v>
      </c>
    </row>
    <row r="105" spans="2:17" s="14" customFormat="1" ht="50.1" customHeight="1" x14ac:dyDescent="0.2">
      <c r="B105" s="10" t="s">
        <v>2250</v>
      </c>
      <c r="C105" s="11" t="s">
        <v>2985</v>
      </c>
      <c r="D105" s="15" t="s">
        <v>593</v>
      </c>
      <c r="E105" s="16">
        <v>1140148</v>
      </c>
      <c r="F105" s="11" t="s">
        <v>516</v>
      </c>
      <c r="G105" s="15" t="s">
        <v>570</v>
      </c>
      <c r="H105" s="11"/>
      <c r="I105" s="15"/>
      <c r="J105" s="11" t="s">
        <v>276</v>
      </c>
      <c r="K105" s="11" t="s">
        <v>71</v>
      </c>
      <c r="L105" s="11"/>
      <c r="M105" s="11"/>
      <c r="N105" s="11"/>
      <c r="O105" s="11"/>
      <c r="P105" s="11" t="s">
        <v>339</v>
      </c>
      <c r="Q105" s="11" t="s">
        <v>48</v>
      </c>
    </row>
    <row r="106" spans="2:17" s="14" customFormat="1" ht="50.1" customHeight="1" x14ac:dyDescent="0.2">
      <c r="B106" s="10" t="s">
        <v>2251</v>
      </c>
      <c r="C106" s="11" t="s">
        <v>2985</v>
      </c>
      <c r="D106" s="15" t="s">
        <v>594</v>
      </c>
      <c r="E106" s="16">
        <v>1140149</v>
      </c>
      <c r="F106" s="11" t="s">
        <v>516</v>
      </c>
      <c r="G106" s="15" t="s">
        <v>570</v>
      </c>
      <c r="H106" s="11"/>
      <c r="I106" s="15"/>
      <c r="J106" s="11" t="s">
        <v>276</v>
      </c>
      <c r="K106" s="11" t="s">
        <v>71</v>
      </c>
      <c r="L106" s="11"/>
      <c r="M106" s="11"/>
      <c r="N106" s="11"/>
      <c r="O106" s="11"/>
      <c r="P106" s="11" t="s">
        <v>339</v>
      </c>
      <c r="Q106" s="11" t="s">
        <v>48</v>
      </c>
    </row>
    <row r="107" spans="2:17" s="14" customFormat="1" ht="50.1" customHeight="1" x14ac:dyDescent="0.2">
      <c r="B107" s="10" t="s">
        <v>2252</v>
      </c>
      <c r="C107" s="11" t="s">
        <v>2985</v>
      </c>
      <c r="D107" s="15" t="s">
        <v>595</v>
      </c>
      <c r="E107" s="16">
        <v>1140150</v>
      </c>
      <c r="F107" s="11" t="s">
        <v>516</v>
      </c>
      <c r="G107" s="15" t="s">
        <v>572</v>
      </c>
      <c r="H107" s="11"/>
      <c r="I107" s="15"/>
      <c r="J107" s="11" t="s">
        <v>276</v>
      </c>
      <c r="K107" s="11" t="s">
        <v>71</v>
      </c>
      <c r="L107" s="11"/>
      <c r="M107" s="11"/>
      <c r="N107" s="11"/>
      <c r="O107" s="11"/>
      <c r="P107" s="11" t="s">
        <v>339</v>
      </c>
      <c r="Q107" s="11" t="s">
        <v>48</v>
      </c>
    </row>
    <row r="108" spans="2:17" s="14" customFormat="1" ht="50.1" customHeight="1" x14ac:dyDescent="0.2">
      <c r="B108" s="10" t="s">
        <v>2253</v>
      </c>
      <c r="C108" s="11" t="s">
        <v>2985</v>
      </c>
      <c r="D108" s="15" t="s">
        <v>596</v>
      </c>
      <c r="E108" s="16">
        <v>1140490</v>
      </c>
      <c r="F108" s="11" t="s">
        <v>516</v>
      </c>
      <c r="G108" s="15" t="s">
        <v>597</v>
      </c>
      <c r="H108" s="11"/>
      <c r="I108" s="15"/>
      <c r="J108" s="11" t="s">
        <v>276</v>
      </c>
      <c r="K108" s="11" t="s">
        <v>71</v>
      </c>
      <c r="L108" s="11"/>
      <c r="M108" s="11"/>
      <c r="N108" s="11"/>
      <c r="O108" s="11"/>
      <c r="P108" s="11" t="s">
        <v>339</v>
      </c>
      <c r="Q108" s="11" t="s">
        <v>48</v>
      </c>
    </row>
    <row r="109" spans="2:17" s="14" customFormat="1" ht="50.1" customHeight="1" x14ac:dyDescent="0.2">
      <c r="B109" s="10" t="s">
        <v>2254</v>
      </c>
      <c r="C109" s="11" t="s">
        <v>2985</v>
      </c>
      <c r="D109" s="15" t="s">
        <v>598</v>
      </c>
      <c r="E109" s="16">
        <v>1110215</v>
      </c>
      <c r="F109" s="11" t="s">
        <v>516</v>
      </c>
      <c r="G109" s="15" t="s">
        <v>486</v>
      </c>
      <c r="H109" s="11"/>
      <c r="I109" s="15"/>
      <c r="J109" s="11" t="s">
        <v>276</v>
      </c>
      <c r="K109" s="11" t="s">
        <v>71</v>
      </c>
      <c r="L109" s="11"/>
      <c r="M109" s="11"/>
      <c r="N109" s="11"/>
      <c r="O109" s="11"/>
      <c r="P109" s="11" t="s">
        <v>339</v>
      </c>
      <c r="Q109" s="11" t="s">
        <v>48</v>
      </c>
    </row>
    <row r="110" spans="2:17" s="14" customFormat="1" ht="50.1" customHeight="1" x14ac:dyDescent="0.2">
      <c r="B110" s="10" t="s">
        <v>2255</v>
      </c>
      <c r="C110" s="11" t="s">
        <v>2985</v>
      </c>
      <c r="D110" s="15" t="s">
        <v>599</v>
      </c>
      <c r="E110" s="16">
        <v>1120006</v>
      </c>
      <c r="F110" s="11" t="s">
        <v>516</v>
      </c>
      <c r="G110" s="15" t="s">
        <v>525</v>
      </c>
      <c r="H110" s="11"/>
      <c r="I110" s="15" t="s">
        <v>527</v>
      </c>
      <c r="J110" s="11" t="s">
        <v>276</v>
      </c>
      <c r="K110" s="11" t="s">
        <v>71</v>
      </c>
      <c r="L110" s="11"/>
      <c r="M110" s="11"/>
      <c r="N110" s="11"/>
      <c r="O110" s="11"/>
      <c r="P110" s="11" t="s">
        <v>339</v>
      </c>
      <c r="Q110" s="11" t="s">
        <v>48</v>
      </c>
    </row>
    <row r="111" spans="2:17" s="14" customFormat="1" ht="50.1" customHeight="1" x14ac:dyDescent="0.2">
      <c r="B111" s="10" t="s">
        <v>2256</v>
      </c>
      <c r="C111" s="11" t="s">
        <v>2985</v>
      </c>
      <c r="D111" s="15" t="s">
        <v>600</v>
      </c>
      <c r="E111" s="16">
        <v>1120007</v>
      </c>
      <c r="F111" s="11" t="s">
        <v>516</v>
      </c>
      <c r="G111" s="15" t="s">
        <v>601</v>
      </c>
      <c r="H111" s="11"/>
      <c r="I111" s="15" t="s">
        <v>527</v>
      </c>
      <c r="J111" s="11" t="s">
        <v>276</v>
      </c>
      <c r="K111" s="11" t="s">
        <v>71</v>
      </c>
      <c r="L111" s="11"/>
      <c r="M111" s="11"/>
      <c r="N111" s="11"/>
      <c r="O111" s="11"/>
      <c r="P111" s="11" t="s">
        <v>339</v>
      </c>
      <c r="Q111" s="11" t="s">
        <v>48</v>
      </c>
    </row>
    <row r="112" spans="2:17" s="14" customFormat="1" ht="50.1" customHeight="1" x14ac:dyDescent="0.2">
      <c r="B112" s="10" t="s">
        <v>2257</v>
      </c>
      <c r="C112" s="11" t="s">
        <v>2985</v>
      </c>
      <c r="D112" s="15" t="s">
        <v>602</v>
      </c>
      <c r="E112" s="16">
        <v>1120008</v>
      </c>
      <c r="F112" s="11" t="s">
        <v>516</v>
      </c>
      <c r="G112" s="15" t="s">
        <v>601</v>
      </c>
      <c r="H112" s="11"/>
      <c r="I112" s="15" t="s">
        <v>527</v>
      </c>
      <c r="J112" s="11" t="s">
        <v>276</v>
      </c>
      <c r="K112" s="11" t="s">
        <v>71</v>
      </c>
      <c r="L112" s="11"/>
      <c r="M112" s="11"/>
      <c r="N112" s="11"/>
      <c r="O112" s="11"/>
      <c r="P112" s="11" t="s">
        <v>339</v>
      </c>
      <c r="Q112" s="11" t="s">
        <v>48</v>
      </c>
    </row>
    <row r="113" spans="2:17" s="14" customFormat="1" ht="50.1" customHeight="1" x14ac:dyDescent="0.2">
      <c r="B113" s="10" t="s">
        <v>2258</v>
      </c>
      <c r="C113" s="11" t="s">
        <v>2985</v>
      </c>
      <c r="D113" s="15" t="s">
        <v>603</v>
      </c>
      <c r="E113" s="16">
        <v>1120009</v>
      </c>
      <c r="F113" s="11" t="s">
        <v>516</v>
      </c>
      <c r="G113" s="15" t="s">
        <v>574</v>
      </c>
      <c r="H113" s="11"/>
      <c r="I113" s="15" t="s">
        <v>527</v>
      </c>
      <c r="J113" s="11" t="s">
        <v>276</v>
      </c>
      <c r="K113" s="11" t="s">
        <v>71</v>
      </c>
      <c r="L113" s="11"/>
      <c r="M113" s="11"/>
      <c r="N113" s="11"/>
      <c r="O113" s="11"/>
      <c r="P113" s="11" t="s">
        <v>339</v>
      </c>
      <c r="Q113" s="11" t="s">
        <v>48</v>
      </c>
    </row>
    <row r="114" spans="2:17" s="14" customFormat="1" ht="50.1" customHeight="1" x14ac:dyDescent="0.2">
      <c r="B114" s="10" t="s">
        <v>2259</v>
      </c>
      <c r="C114" s="11" t="s">
        <v>2985</v>
      </c>
      <c r="D114" s="15" t="s">
        <v>604</v>
      </c>
      <c r="E114" s="16">
        <v>1120010</v>
      </c>
      <c r="F114" s="11" t="s">
        <v>516</v>
      </c>
      <c r="G114" s="15" t="s">
        <v>584</v>
      </c>
      <c r="H114" s="11"/>
      <c r="I114" s="15" t="s">
        <v>527</v>
      </c>
      <c r="J114" s="11" t="s">
        <v>276</v>
      </c>
      <c r="K114" s="11" t="s">
        <v>71</v>
      </c>
      <c r="L114" s="11"/>
      <c r="M114" s="11"/>
      <c r="N114" s="11"/>
      <c r="O114" s="11"/>
      <c r="P114" s="11" t="s">
        <v>339</v>
      </c>
      <c r="Q114" s="11" t="s">
        <v>48</v>
      </c>
    </row>
    <row r="115" spans="2:17" s="14" customFormat="1" ht="50.1" customHeight="1" x14ac:dyDescent="0.2">
      <c r="B115" s="10" t="s">
        <v>2260</v>
      </c>
      <c r="C115" s="11" t="s">
        <v>2985</v>
      </c>
      <c r="D115" s="15" t="s">
        <v>605</v>
      </c>
      <c r="E115" s="16">
        <v>1110008</v>
      </c>
      <c r="F115" s="11" t="s">
        <v>516</v>
      </c>
      <c r="G115" s="15" t="s">
        <v>529</v>
      </c>
      <c r="H115" s="11"/>
      <c r="I115" s="15" t="s">
        <v>527</v>
      </c>
      <c r="J115" s="11" t="s">
        <v>276</v>
      </c>
      <c r="K115" s="11" t="s">
        <v>71</v>
      </c>
      <c r="L115" s="11"/>
      <c r="M115" s="11"/>
      <c r="N115" s="11"/>
      <c r="O115" s="11"/>
      <c r="P115" s="11" t="s">
        <v>339</v>
      </c>
      <c r="Q115" s="11" t="s">
        <v>48</v>
      </c>
    </row>
    <row r="116" spans="2:17" s="14" customFormat="1" ht="50.1" customHeight="1" x14ac:dyDescent="0.2">
      <c r="B116" s="10" t="s">
        <v>2261</v>
      </c>
      <c r="C116" s="11" t="s">
        <v>2985</v>
      </c>
      <c r="D116" s="15" t="s">
        <v>606</v>
      </c>
      <c r="E116" s="15" t="s">
        <v>607</v>
      </c>
      <c r="F116" s="11" t="s">
        <v>516</v>
      </c>
      <c r="G116" s="15" t="s">
        <v>529</v>
      </c>
      <c r="H116" s="11"/>
      <c r="I116" s="15" t="s">
        <v>608</v>
      </c>
      <c r="J116" s="11" t="s">
        <v>276</v>
      </c>
      <c r="K116" s="11" t="s">
        <v>71</v>
      </c>
      <c r="L116" s="11"/>
      <c r="M116" s="11"/>
      <c r="N116" s="11"/>
      <c r="O116" s="11"/>
      <c r="P116" s="11" t="s">
        <v>339</v>
      </c>
      <c r="Q116" s="11" t="s">
        <v>48</v>
      </c>
    </row>
    <row r="117" spans="2:17" s="14" customFormat="1" ht="50.1" customHeight="1" x14ac:dyDescent="0.2">
      <c r="B117" s="10" t="s">
        <v>2262</v>
      </c>
      <c r="C117" s="11" t="s">
        <v>2985</v>
      </c>
      <c r="D117" s="15" t="s">
        <v>609</v>
      </c>
      <c r="E117" s="16">
        <v>1110180</v>
      </c>
      <c r="F117" s="11" t="s">
        <v>516</v>
      </c>
      <c r="G117" s="15" t="s">
        <v>460</v>
      </c>
      <c r="H117" s="11"/>
      <c r="I117" s="15" t="s">
        <v>527</v>
      </c>
      <c r="J117" s="11" t="s">
        <v>276</v>
      </c>
      <c r="K117" s="11" t="s">
        <v>71</v>
      </c>
      <c r="L117" s="11"/>
      <c r="M117" s="11"/>
      <c r="N117" s="11"/>
      <c r="O117" s="11"/>
      <c r="P117" s="11" t="s">
        <v>339</v>
      </c>
      <c r="Q117" s="11" t="s">
        <v>48</v>
      </c>
    </row>
    <row r="118" spans="2:17" s="14" customFormat="1" ht="50.1" customHeight="1" x14ac:dyDescent="0.2">
      <c r="B118" s="10" t="s">
        <v>2263</v>
      </c>
      <c r="C118" s="11" t="s">
        <v>2985</v>
      </c>
      <c r="D118" s="15" t="s">
        <v>610</v>
      </c>
      <c r="E118" s="16">
        <v>1110013</v>
      </c>
      <c r="F118" s="11" t="s">
        <v>516</v>
      </c>
      <c r="G118" s="15" t="s">
        <v>558</v>
      </c>
      <c r="H118" s="11"/>
      <c r="I118" s="15" t="s">
        <v>611</v>
      </c>
      <c r="J118" s="11" t="s">
        <v>276</v>
      </c>
      <c r="K118" s="11" t="s">
        <v>71</v>
      </c>
      <c r="L118" s="11"/>
      <c r="M118" s="11"/>
      <c r="N118" s="11"/>
      <c r="O118" s="11"/>
      <c r="P118" s="11" t="s">
        <v>339</v>
      </c>
      <c r="Q118" s="11" t="s">
        <v>48</v>
      </c>
    </row>
    <row r="119" spans="2:17" s="14" customFormat="1" ht="50.1" customHeight="1" x14ac:dyDescent="0.2">
      <c r="B119" s="10" t="s">
        <v>2264</v>
      </c>
      <c r="C119" s="11" t="s">
        <v>2985</v>
      </c>
      <c r="D119" s="15" t="s">
        <v>612</v>
      </c>
      <c r="E119" s="16">
        <v>1110206</v>
      </c>
      <c r="F119" s="11" t="s">
        <v>516</v>
      </c>
      <c r="G119" s="15" t="s">
        <v>613</v>
      </c>
      <c r="H119" s="11"/>
      <c r="I119" s="15" t="s">
        <v>527</v>
      </c>
      <c r="J119" s="11" t="s">
        <v>276</v>
      </c>
      <c r="K119" s="11" t="s">
        <v>71</v>
      </c>
      <c r="L119" s="11"/>
      <c r="M119" s="11"/>
      <c r="N119" s="11"/>
      <c r="O119" s="11"/>
      <c r="P119" s="11" t="s">
        <v>339</v>
      </c>
      <c r="Q119" s="11" t="s">
        <v>48</v>
      </c>
    </row>
    <row r="120" spans="2:17" s="14" customFormat="1" ht="50.1" customHeight="1" x14ac:dyDescent="0.2">
      <c r="B120" s="10" t="s">
        <v>2265</v>
      </c>
      <c r="C120" s="11" t="s">
        <v>2985</v>
      </c>
      <c r="D120" s="15" t="s">
        <v>614</v>
      </c>
      <c r="E120" s="16">
        <v>1110011</v>
      </c>
      <c r="F120" s="11" t="s">
        <v>516</v>
      </c>
      <c r="G120" s="15" t="s">
        <v>615</v>
      </c>
      <c r="H120" s="11"/>
      <c r="I120" s="15" t="s">
        <v>616</v>
      </c>
      <c r="J120" s="11" t="s">
        <v>276</v>
      </c>
      <c r="K120" s="11" t="s">
        <v>71</v>
      </c>
      <c r="L120" s="11"/>
      <c r="M120" s="11"/>
      <c r="N120" s="11"/>
      <c r="O120" s="11"/>
      <c r="P120" s="11" t="s">
        <v>339</v>
      </c>
      <c r="Q120" s="11" t="s">
        <v>48</v>
      </c>
    </row>
    <row r="121" spans="2:17" s="14" customFormat="1" ht="50.1" customHeight="1" x14ac:dyDescent="0.2">
      <c r="B121" s="10" t="s">
        <v>2266</v>
      </c>
      <c r="C121" s="11" t="s">
        <v>2985</v>
      </c>
      <c r="D121" s="15" t="s">
        <v>617</v>
      </c>
      <c r="E121" s="16">
        <v>1140487</v>
      </c>
      <c r="F121" s="11" t="s">
        <v>516</v>
      </c>
      <c r="G121" s="15" t="s">
        <v>483</v>
      </c>
      <c r="H121" s="11"/>
      <c r="I121" s="15"/>
      <c r="J121" s="11" t="s">
        <v>276</v>
      </c>
      <c r="K121" s="11" t="s">
        <v>71</v>
      </c>
      <c r="L121" s="11"/>
      <c r="M121" s="11"/>
      <c r="N121" s="11"/>
      <c r="O121" s="11"/>
      <c r="P121" s="11" t="s">
        <v>339</v>
      </c>
      <c r="Q121" s="11" t="s">
        <v>48</v>
      </c>
    </row>
    <row r="122" spans="2:17" s="14" customFormat="1" ht="50.1" customHeight="1" x14ac:dyDescent="0.2">
      <c r="B122" s="10" t="s">
        <v>2267</v>
      </c>
      <c r="C122" s="11" t="s">
        <v>2985</v>
      </c>
      <c r="D122" s="15" t="s">
        <v>617</v>
      </c>
      <c r="E122" s="16">
        <v>1140806</v>
      </c>
      <c r="F122" s="11" t="s">
        <v>516</v>
      </c>
      <c r="G122" s="15" t="s">
        <v>483</v>
      </c>
      <c r="H122" s="11"/>
      <c r="I122" s="15"/>
      <c r="J122" s="11" t="s">
        <v>276</v>
      </c>
      <c r="K122" s="11" t="s">
        <v>71</v>
      </c>
      <c r="L122" s="11"/>
      <c r="M122" s="11"/>
      <c r="N122" s="11"/>
      <c r="O122" s="11"/>
      <c r="P122" s="11" t="s">
        <v>339</v>
      </c>
      <c r="Q122" s="11" t="s">
        <v>48</v>
      </c>
    </row>
    <row r="123" spans="2:17" s="14" customFormat="1" ht="50.1" customHeight="1" x14ac:dyDescent="0.2">
      <c r="B123" s="10" t="s">
        <v>2268</v>
      </c>
      <c r="C123" s="11" t="s">
        <v>2985</v>
      </c>
      <c r="D123" s="15" t="s">
        <v>617</v>
      </c>
      <c r="E123" s="16">
        <v>1140886</v>
      </c>
      <c r="F123" s="11" t="s">
        <v>516</v>
      </c>
      <c r="G123" s="15" t="s">
        <v>476</v>
      </c>
      <c r="H123" s="11"/>
      <c r="I123" s="15"/>
      <c r="J123" s="11" t="s">
        <v>276</v>
      </c>
      <c r="K123" s="11" t="s">
        <v>71</v>
      </c>
      <c r="L123" s="11"/>
      <c r="M123" s="11"/>
      <c r="N123" s="11"/>
      <c r="O123" s="11"/>
      <c r="P123" s="11" t="s">
        <v>339</v>
      </c>
      <c r="Q123" s="11" t="s">
        <v>48</v>
      </c>
    </row>
    <row r="124" spans="2:17" s="14" customFormat="1" ht="50.1" customHeight="1" x14ac:dyDescent="0.2">
      <c r="B124" s="10" t="s">
        <v>2269</v>
      </c>
      <c r="C124" s="11" t="s">
        <v>2985</v>
      </c>
      <c r="D124" s="15" t="s">
        <v>617</v>
      </c>
      <c r="E124" s="16">
        <v>1140887</v>
      </c>
      <c r="F124" s="11" t="s">
        <v>516</v>
      </c>
      <c r="G124" s="15" t="s">
        <v>476</v>
      </c>
      <c r="H124" s="11"/>
      <c r="I124" s="15"/>
      <c r="J124" s="11" t="s">
        <v>276</v>
      </c>
      <c r="K124" s="11" t="s">
        <v>71</v>
      </c>
      <c r="L124" s="11"/>
      <c r="M124" s="11"/>
      <c r="N124" s="11"/>
      <c r="O124" s="11"/>
      <c r="P124" s="11" t="s">
        <v>339</v>
      </c>
      <c r="Q124" s="11" t="s">
        <v>48</v>
      </c>
    </row>
    <row r="125" spans="2:17" s="14" customFormat="1" ht="50.1" customHeight="1" x14ac:dyDescent="0.2">
      <c r="B125" s="10" t="s">
        <v>2270</v>
      </c>
      <c r="C125" s="11" t="s">
        <v>2985</v>
      </c>
      <c r="D125" s="15" t="s">
        <v>618</v>
      </c>
      <c r="E125" s="16">
        <v>1130066</v>
      </c>
      <c r="F125" s="11" t="s">
        <v>516</v>
      </c>
      <c r="G125" s="15" t="s">
        <v>619</v>
      </c>
      <c r="H125" s="11"/>
      <c r="I125" s="15"/>
      <c r="J125" s="11" t="s">
        <v>276</v>
      </c>
      <c r="K125" s="11" t="s">
        <v>71</v>
      </c>
      <c r="L125" s="11"/>
      <c r="M125" s="11"/>
      <c r="N125" s="11"/>
      <c r="O125" s="11"/>
      <c r="P125" s="11" t="s">
        <v>339</v>
      </c>
      <c r="Q125" s="11" t="s">
        <v>48</v>
      </c>
    </row>
    <row r="126" spans="2:17" s="14" customFormat="1" ht="50.1" customHeight="1" x14ac:dyDescent="0.2">
      <c r="B126" s="10" t="s">
        <v>2271</v>
      </c>
      <c r="C126" s="11" t="s">
        <v>2985</v>
      </c>
      <c r="D126" s="15" t="s">
        <v>620</v>
      </c>
      <c r="E126" s="16">
        <v>1130021</v>
      </c>
      <c r="F126" s="11" t="s">
        <v>516</v>
      </c>
      <c r="G126" s="15" t="s">
        <v>621</v>
      </c>
      <c r="H126" s="11"/>
      <c r="I126" s="15"/>
      <c r="J126" s="11" t="s">
        <v>276</v>
      </c>
      <c r="K126" s="11" t="s">
        <v>71</v>
      </c>
      <c r="L126" s="11"/>
      <c r="M126" s="11"/>
      <c r="N126" s="11"/>
      <c r="O126" s="11"/>
      <c r="P126" s="11" t="s">
        <v>339</v>
      </c>
      <c r="Q126" s="11" t="s">
        <v>48</v>
      </c>
    </row>
    <row r="127" spans="2:17" s="14" customFormat="1" ht="50.1" customHeight="1" x14ac:dyDescent="0.2">
      <c r="B127" s="10" t="s">
        <v>2272</v>
      </c>
      <c r="C127" s="11" t="s">
        <v>2985</v>
      </c>
      <c r="D127" s="15" t="s">
        <v>622</v>
      </c>
      <c r="E127" s="15" t="s">
        <v>623</v>
      </c>
      <c r="F127" s="11" t="s">
        <v>516</v>
      </c>
      <c r="G127" s="15" t="s">
        <v>624</v>
      </c>
      <c r="H127" s="11"/>
      <c r="I127" s="15"/>
      <c r="J127" s="11" t="s">
        <v>276</v>
      </c>
      <c r="K127" s="11" t="s">
        <v>71</v>
      </c>
      <c r="L127" s="11"/>
      <c r="M127" s="11"/>
      <c r="N127" s="11"/>
      <c r="O127" s="11"/>
      <c r="P127" s="11" t="s">
        <v>339</v>
      </c>
      <c r="Q127" s="11" t="s">
        <v>48</v>
      </c>
    </row>
    <row r="128" spans="2:17" s="14" customFormat="1" ht="50.1" customHeight="1" x14ac:dyDescent="0.2">
      <c r="B128" s="10" t="s">
        <v>2273</v>
      </c>
      <c r="C128" s="11" t="s">
        <v>2985</v>
      </c>
      <c r="D128" s="15" t="s">
        <v>625</v>
      </c>
      <c r="E128" s="16">
        <v>1146398</v>
      </c>
      <c r="F128" s="11" t="s">
        <v>516</v>
      </c>
      <c r="G128" s="15" t="s">
        <v>495</v>
      </c>
      <c r="H128" s="11"/>
      <c r="I128" s="15"/>
      <c r="J128" s="11" t="s">
        <v>276</v>
      </c>
      <c r="K128" s="11" t="s">
        <v>71</v>
      </c>
      <c r="L128" s="11"/>
      <c r="M128" s="11"/>
      <c r="N128" s="11"/>
      <c r="O128" s="11"/>
      <c r="P128" s="11" t="s">
        <v>339</v>
      </c>
      <c r="Q128" s="11" t="s">
        <v>48</v>
      </c>
    </row>
    <row r="129" spans="2:17" s="14" customFormat="1" ht="50.1" customHeight="1" x14ac:dyDescent="0.2">
      <c r="B129" s="10" t="s">
        <v>2274</v>
      </c>
      <c r="C129" s="11" t="s">
        <v>2985</v>
      </c>
      <c r="D129" s="15" t="s">
        <v>625</v>
      </c>
      <c r="E129" s="16">
        <v>1149487</v>
      </c>
      <c r="F129" s="11" t="s">
        <v>516</v>
      </c>
      <c r="G129" s="15" t="s">
        <v>626</v>
      </c>
      <c r="H129" s="11"/>
      <c r="I129" s="15"/>
      <c r="J129" s="11" t="s">
        <v>276</v>
      </c>
      <c r="K129" s="11" t="s">
        <v>71</v>
      </c>
      <c r="L129" s="11"/>
      <c r="M129" s="11"/>
      <c r="N129" s="11"/>
      <c r="O129" s="11"/>
      <c r="P129" s="11" t="s">
        <v>339</v>
      </c>
      <c r="Q129" s="11" t="s">
        <v>48</v>
      </c>
    </row>
    <row r="130" spans="2:17" s="14" customFormat="1" ht="50.1" customHeight="1" x14ac:dyDescent="0.2">
      <c r="B130" s="10" t="s">
        <v>2275</v>
      </c>
      <c r="C130" s="11" t="s">
        <v>2985</v>
      </c>
      <c r="D130" s="15" t="s">
        <v>625</v>
      </c>
      <c r="E130" s="16">
        <v>1149501</v>
      </c>
      <c r="F130" s="11" t="s">
        <v>516</v>
      </c>
      <c r="G130" s="15" t="s">
        <v>626</v>
      </c>
      <c r="H130" s="11"/>
      <c r="I130" s="15"/>
      <c r="J130" s="11" t="s">
        <v>276</v>
      </c>
      <c r="K130" s="11" t="s">
        <v>71</v>
      </c>
      <c r="L130" s="11"/>
      <c r="M130" s="11"/>
      <c r="N130" s="11"/>
      <c r="O130" s="11"/>
      <c r="P130" s="11" t="s">
        <v>339</v>
      </c>
      <c r="Q130" s="11" t="s">
        <v>48</v>
      </c>
    </row>
    <row r="131" spans="2:17" s="14" customFormat="1" ht="50.1" customHeight="1" x14ac:dyDescent="0.2">
      <c r="B131" s="10" t="s">
        <v>2276</v>
      </c>
      <c r="C131" s="11" t="s">
        <v>2985</v>
      </c>
      <c r="D131" s="15" t="s">
        <v>625</v>
      </c>
      <c r="E131" s="16">
        <v>1149503</v>
      </c>
      <c r="F131" s="11" t="s">
        <v>516</v>
      </c>
      <c r="G131" s="15" t="s">
        <v>626</v>
      </c>
      <c r="H131" s="11"/>
      <c r="I131" s="15"/>
      <c r="J131" s="11" t="s">
        <v>276</v>
      </c>
      <c r="K131" s="11" t="s">
        <v>71</v>
      </c>
      <c r="L131" s="11"/>
      <c r="M131" s="11"/>
      <c r="N131" s="11"/>
      <c r="O131" s="11"/>
      <c r="P131" s="11" t="s">
        <v>339</v>
      </c>
      <c r="Q131" s="11" t="s">
        <v>48</v>
      </c>
    </row>
    <row r="132" spans="2:17" s="14" customFormat="1" ht="50.1" customHeight="1" x14ac:dyDescent="0.2">
      <c r="B132" s="10" t="s">
        <v>2277</v>
      </c>
      <c r="C132" s="11" t="s">
        <v>2985</v>
      </c>
      <c r="D132" s="15" t="s">
        <v>627</v>
      </c>
      <c r="E132" s="16">
        <v>1142532</v>
      </c>
      <c r="F132" s="11" t="s">
        <v>516</v>
      </c>
      <c r="G132" s="15" t="s">
        <v>474</v>
      </c>
      <c r="H132" s="11"/>
      <c r="I132" s="15"/>
      <c r="J132" s="11" t="s">
        <v>276</v>
      </c>
      <c r="K132" s="11" t="s">
        <v>71</v>
      </c>
      <c r="L132" s="11"/>
      <c r="M132" s="11"/>
      <c r="N132" s="11"/>
      <c r="O132" s="11"/>
      <c r="P132" s="11" t="s">
        <v>339</v>
      </c>
      <c r="Q132" s="11" t="s">
        <v>48</v>
      </c>
    </row>
    <row r="133" spans="2:17" s="14" customFormat="1" ht="50.1" customHeight="1" x14ac:dyDescent="0.2">
      <c r="B133" s="10" t="s">
        <v>2278</v>
      </c>
      <c r="C133" s="11" t="s">
        <v>2985</v>
      </c>
      <c r="D133" s="15" t="s">
        <v>627</v>
      </c>
      <c r="E133" s="16">
        <v>1142533</v>
      </c>
      <c r="F133" s="11" t="s">
        <v>516</v>
      </c>
      <c r="G133" s="15" t="s">
        <v>474</v>
      </c>
      <c r="H133" s="11"/>
      <c r="I133" s="15"/>
      <c r="J133" s="11" t="s">
        <v>276</v>
      </c>
      <c r="K133" s="11" t="s">
        <v>71</v>
      </c>
      <c r="L133" s="11"/>
      <c r="M133" s="11"/>
      <c r="N133" s="11"/>
      <c r="O133" s="11"/>
      <c r="P133" s="11" t="s">
        <v>339</v>
      </c>
      <c r="Q133" s="11" t="s">
        <v>48</v>
      </c>
    </row>
    <row r="134" spans="2:17" s="14" customFormat="1" ht="50.1" customHeight="1" x14ac:dyDescent="0.2">
      <c r="B134" s="10" t="s">
        <v>2279</v>
      </c>
      <c r="C134" s="11" t="s">
        <v>2985</v>
      </c>
      <c r="D134" s="15" t="s">
        <v>628</v>
      </c>
      <c r="E134" s="16">
        <v>1140475</v>
      </c>
      <c r="F134" s="11" t="s">
        <v>516</v>
      </c>
      <c r="G134" s="15" t="s">
        <v>483</v>
      </c>
      <c r="H134" s="11"/>
      <c r="I134" s="15"/>
      <c r="J134" s="11" t="s">
        <v>276</v>
      </c>
      <c r="K134" s="11" t="s">
        <v>71</v>
      </c>
      <c r="L134" s="11"/>
      <c r="M134" s="11"/>
      <c r="N134" s="11"/>
      <c r="O134" s="11"/>
      <c r="P134" s="11" t="s">
        <v>339</v>
      </c>
      <c r="Q134" s="11" t="s">
        <v>48</v>
      </c>
    </row>
    <row r="135" spans="2:17" s="14" customFormat="1" ht="50.1" customHeight="1" x14ac:dyDescent="0.2">
      <c r="B135" s="10" t="s">
        <v>2280</v>
      </c>
      <c r="C135" s="11" t="s">
        <v>2985</v>
      </c>
      <c r="D135" s="15" t="s">
        <v>629</v>
      </c>
      <c r="E135" s="16">
        <v>1142513</v>
      </c>
      <c r="F135" s="11" t="s">
        <v>516</v>
      </c>
      <c r="G135" s="15" t="s">
        <v>474</v>
      </c>
      <c r="H135" s="11"/>
      <c r="I135" s="15"/>
      <c r="J135" s="11" t="s">
        <v>276</v>
      </c>
      <c r="K135" s="11" t="s">
        <v>71</v>
      </c>
      <c r="L135" s="11"/>
      <c r="M135" s="11"/>
      <c r="N135" s="11"/>
      <c r="O135" s="11"/>
      <c r="P135" s="11" t="s">
        <v>339</v>
      </c>
      <c r="Q135" s="11" t="s">
        <v>48</v>
      </c>
    </row>
    <row r="136" spans="2:17" s="14" customFormat="1" ht="50.1" customHeight="1" x14ac:dyDescent="0.2">
      <c r="B136" s="10" t="s">
        <v>2281</v>
      </c>
      <c r="C136" s="11" t="s">
        <v>2985</v>
      </c>
      <c r="D136" s="15" t="s">
        <v>630</v>
      </c>
      <c r="E136" s="16">
        <v>1140028</v>
      </c>
      <c r="F136" s="11" t="s">
        <v>516</v>
      </c>
      <c r="G136" s="15" t="s">
        <v>570</v>
      </c>
      <c r="H136" s="11"/>
      <c r="I136" s="15"/>
      <c r="J136" s="11" t="s">
        <v>276</v>
      </c>
      <c r="K136" s="11" t="s">
        <v>71</v>
      </c>
      <c r="L136" s="11"/>
      <c r="M136" s="11"/>
      <c r="N136" s="11"/>
      <c r="O136" s="11"/>
      <c r="P136" s="11" t="s">
        <v>339</v>
      </c>
      <c r="Q136" s="11" t="s">
        <v>48</v>
      </c>
    </row>
    <row r="137" spans="2:17" s="14" customFormat="1" ht="50.1" customHeight="1" x14ac:dyDescent="0.2">
      <c r="B137" s="10" t="s">
        <v>2282</v>
      </c>
      <c r="C137" s="11" t="s">
        <v>2985</v>
      </c>
      <c r="D137" s="15" t="s">
        <v>631</v>
      </c>
      <c r="E137" s="16">
        <v>1140037</v>
      </c>
      <c r="F137" s="11" t="s">
        <v>516</v>
      </c>
      <c r="G137" s="15" t="s">
        <v>572</v>
      </c>
      <c r="H137" s="11"/>
      <c r="I137" s="15"/>
      <c r="J137" s="11" t="s">
        <v>276</v>
      </c>
      <c r="K137" s="11" t="s">
        <v>71</v>
      </c>
      <c r="L137" s="11"/>
      <c r="M137" s="11"/>
      <c r="N137" s="11"/>
      <c r="O137" s="11"/>
      <c r="P137" s="11" t="s">
        <v>339</v>
      </c>
      <c r="Q137" s="11" t="s">
        <v>48</v>
      </c>
    </row>
    <row r="138" spans="2:17" s="14" customFormat="1" ht="50.1" customHeight="1" x14ac:dyDescent="0.2">
      <c r="B138" s="10" t="s">
        <v>2283</v>
      </c>
      <c r="C138" s="11" t="s">
        <v>2985</v>
      </c>
      <c r="D138" s="15" t="s">
        <v>632</v>
      </c>
      <c r="E138" s="16">
        <v>1140038</v>
      </c>
      <c r="F138" s="11" t="s">
        <v>516</v>
      </c>
      <c r="G138" s="15" t="s">
        <v>572</v>
      </c>
      <c r="H138" s="11"/>
      <c r="I138" s="15"/>
      <c r="J138" s="11" t="s">
        <v>276</v>
      </c>
      <c r="K138" s="11" t="s">
        <v>71</v>
      </c>
      <c r="L138" s="11"/>
      <c r="M138" s="11"/>
      <c r="N138" s="11"/>
      <c r="O138" s="11"/>
      <c r="P138" s="11" t="s">
        <v>339</v>
      </c>
      <c r="Q138" s="11" t="s">
        <v>48</v>
      </c>
    </row>
    <row r="139" spans="2:17" s="14" customFormat="1" ht="50.1" customHeight="1" x14ac:dyDescent="0.2">
      <c r="B139" s="10" t="s">
        <v>2284</v>
      </c>
      <c r="C139" s="11" t="s">
        <v>2985</v>
      </c>
      <c r="D139" s="15" t="s">
        <v>633</v>
      </c>
      <c r="E139" s="16">
        <v>1140039</v>
      </c>
      <c r="F139" s="11" t="s">
        <v>516</v>
      </c>
      <c r="G139" s="15" t="s">
        <v>601</v>
      </c>
      <c r="H139" s="11"/>
      <c r="I139" s="15"/>
      <c r="J139" s="11" t="s">
        <v>276</v>
      </c>
      <c r="K139" s="11" t="s">
        <v>71</v>
      </c>
      <c r="L139" s="11"/>
      <c r="M139" s="11"/>
      <c r="N139" s="11"/>
      <c r="O139" s="11"/>
      <c r="P139" s="11" t="s">
        <v>339</v>
      </c>
      <c r="Q139" s="11" t="s">
        <v>48</v>
      </c>
    </row>
    <row r="140" spans="2:17" s="14" customFormat="1" ht="50.1" customHeight="1" x14ac:dyDescent="0.2">
      <c r="B140" s="10" t="s">
        <v>2285</v>
      </c>
      <c r="C140" s="11" t="s">
        <v>2985</v>
      </c>
      <c r="D140" s="15" t="s">
        <v>634</v>
      </c>
      <c r="E140" s="16">
        <v>1140040</v>
      </c>
      <c r="F140" s="11" t="s">
        <v>516</v>
      </c>
      <c r="G140" s="15" t="s">
        <v>574</v>
      </c>
      <c r="H140" s="11"/>
      <c r="I140" s="15"/>
      <c r="J140" s="11" t="s">
        <v>276</v>
      </c>
      <c r="K140" s="11" t="s">
        <v>71</v>
      </c>
      <c r="L140" s="11"/>
      <c r="M140" s="11"/>
      <c r="N140" s="11"/>
      <c r="O140" s="11"/>
      <c r="P140" s="11" t="s">
        <v>339</v>
      </c>
      <c r="Q140" s="11" t="s">
        <v>48</v>
      </c>
    </row>
    <row r="141" spans="2:17" s="14" customFormat="1" ht="50.1" customHeight="1" x14ac:dyDescent="0.2">
      <c r="B141" s="10" t="s">
        <v>2286</v>
      </c>
      <c r="C141" s="11" t="s">
        <v>2985</v>
      </c>
      <c r="D141" s="15" t="s">
        <v>635</v>
      </c>
      <c r="E141" s="16">
        <v>1140041</v>
      </c>
      <c r="F141" s="11" t="s">
        <v>516</v>
      </c>
      <c r="G141" s="15" t="s">
        <v>581</v>
      </c>
      <c r="H141" s="11"/>
      <c r="I141" s="15"/>
      <c r="J141" s="11" t="s">
        <v>276</v>
      </c>
      <c r="K141" s="11" t="s">
        <v>71</v>
      </c>
      <c r="L141" s="11"/>
      <c r="M141" s="11"/>
      <c r="N141" s="11"/>
      <c r="O141" s="11"/>
      <c r="P141" s="11" t="s">
        <v>339</v>
      </c>
      <c r="Q141" s="11" t="s">
        <v>48</v>
      </c>
    </row>
    <row r="142" spans="2:17" s="14" customFormat="1" ht="50.1" customHeight="1" x14ac:dyDescent="0.2">
      <c r="B142" s="10" t="s">
        <v>2287</v>
      </c>
      <c r="C142" s="11" t="s">
        <v>2985</v>
      </c>
      <c r="D142" s="15" t="s">
        <v>636</v>
      </c>
      <c r="E142" s="16">
        <v>1140042</v>
      </c>
      <c r="F142" s="11" t="s">
        <v>516</v>
      </c>
      <c r="G142" s="15" t="s">
        <v>531</v>
      </c>
      <c r="H142" s="11"/>
      <c r="I142" s="15"/>
      <c r="J142" s="11" t="s">
        <v>276</v>
      </c>
      <c r="K142" s="11" t="s">
        <v>71</v>
      </c>
      <c r="L142" s="11"/>
      <c r="M142" s="11"/>
      <c r="N142" s="11"/>
      <c r="O142" s="11"/>
      <c r="P142" s="11" t="s">
        <v>339</v>
      </c>
      <c r="Q142" s="11" t="s">
        <v>48</v>
      </c>
    </row>
    <row r="143" spans="2:17" s="14" customFormat="1" ht="50.1" customHeight="1" x14ac:dyDescent="0.2">
      <c r="B143" s="10" t="s">
        <v>2288</v>
      </c>
      <c r="C143" s="11" t="s">
        <v>2985</v>
      </c>
      <c r="D143" s="15" t="s">
        <v>637</v>
      </c>
      <c r="E143" s="16">
        <v>1140043</v>
      </c>
      <c r="F143" s="11" t="s">
        <v>516</v>
      </c>
      <c r="G143" s="15" t="s">
        <v>584</v>
      </c>
      <c r="H143" s="11"/>
      <c r="I143" s="15"/>
      <c r="J143" s="11" t="s">
        <v>276</v>
      </c>
      <c r="K143" s="11" t="s">
        <v>71</v>
      </c>
      <c r="L143" s="11"/>
      <c r="M143" s="11"/>
      <c r="N143" s="11"/>
      <c r="O143" s="11"/>
      <c r="P143" s="11" t="s">
        <v>339</v>
      </c>
      <c r="Q143" s="11" t="s">
        <v>48</v>
      </c>
    </row>
    <row r="144" spans="2:17" s="14" customFormat="1" ht="50.1" customHeight="1" x14ac:dyDescent="0.2">
      <c r="B144" s="10" t="s">
        <v>2289</v>
      </c>
      <c r="C144" s="11" t="s">
        <v>2985</v>
      </c>
      <c r="D144" s="15" t="s">
        <v>638</v>
      </c>
      <c r="E144" s="16">
        <v>1140044</v>
      </c>
      <c r="F144" s="11" t="s">
        <v>516</v>
      </c>
      <c r="G144" s="15" t="s">
        <v>584</v>
      </c>
      <c r="H144" s="11"/>
      <c r="I144" s="15"/>
      <c r="J144" s="11" t="s">
        <v>276</v>
      </c>
      <c r="K144" s="11" t="s">
        <v>71</v>
      </c>
      <c r="L144" s="11"/>
      <c r="M144" s="11"/>
      <c r="N144" s="11"/>
      <c r="O144" s="11"/>
      <c r="P144" s="11" t="s">
        <v>339</v>
      </c>
      <c r="Q144" s="11" t="s">
        <v>48</v>
      </c>
    </row>
    <row r="145" spans="2:17" s="14" customFormat="1" ht="50.1" customHeight="1" x14ac:dyDescent="0.2">
      <c r="B145" s="10" t="s">
        <v>2290</v>
      </c>
      <c r="C145" s="11" t="s">
        <v>2985</v>
      </c>
      <c r="D145" s="15" t="s">
        <v>639</v>
      </c>
      <c r="E145" s="16">
        <v>1140045</v>
      </c>
      <c r="F145" s="11" t="s">
        <v>516</v>
      </c>
      <c r="G145" s="15" t="s">
        <v>588</v>
      </c>
      <c r="H145" s="11"/>
      <c r="I145" s="15"/>
      <c r="J145" s="11" t="s">
        <v>276</v>
      </c>
      <c r="K145" s="11" t="s">
        <v>71</v>
      </c>
      <c r="L145" s="11"/>
      <c r="M145" s="11"/>
      <c r="N145" s="11"/>
      <c r="O145" s="11"/>
      <c r="P145" s="11" t="s">
        <v>339</v>
      </c>
      <c r="Q145" s="11" t="s">
        <v>48</v>
      </c>
    </row>
    <row r="146" spans="2:17" s="14" customFormat="1" ht="50.1" customHeight="1" x14ac:dyDescent="0.2">
      <c r="B146" s="10" t="s">
        <v>2291</v>
      </c>
      <c r="C146" s="11" t="s">
        <v>2985</v>
      </c>
      <c r="D146" s="15" t="s">
        <v>640</v>
      </c>
      <c r="E146" s="16">
        <v>1140029</v>
      </c>
      <c r="F146" s="11" t="s">
        <v>516</v>
      </c>
      <c r="G146" s="15" t="s">
        <v>570</v>
      </c>
      <c r="H146" s="11"/>
      <c r="I146" s="15"/>
      <c r="J146" s="11" t="s">
        <v>276</v>
      </c>
      <c r="K146" s="11" t="s">
        <v>71</v>
      </c>
      <c r="L146" s="11"/>
      <c r="M146" s="11"/>
      <c r="N146" s="11"/>
      <c r="O146" s="11"/>
      <c r="P146" s="11" t="s">
        <v>339</v>
      </c>
      <c r="Q146" s="11" t="s">
        <v>48</v>
      </c>
    </row>
    <row r="147" spans="2:17" s="14" customFormat="1" ht="50.1" customHeight="1" x14ac:dyDescent="0.2">
      <c r="B147" s="10" t="s">
        <v>2292</v>
      </c>
      <c r="C147" s="11" t="s">
        <v>2985</v>
      </c>
      <c r="D147" s="15" t="s">
        <v>641</v>
      </c>
      <c r="E147" s="16">
        <v>1140030</v>
      </c>
      <c r="F147" s="11" t="s">
        <v>516</v>
      </c>
      <c r="G147" s="15" t="s">
        <v>570</v>
      </c>
      <c r="H147" s="11"/>
      <c r="I147" s="15"/>
      <c r="J147" s="11" t="s">
        <v>276</v>
      </c>
      <c r="K147" s="11" t="s">
        <v>71</v>
      </c>
      <c r="L147" s="11"/>
      <c r="M147" s="11"/>
      <c r="N147" s="11"/>
      <c r="O147" s="11"/>
      <c r="P147" s="11" t="s">
        <v>339</v>
      </c>
      <c r="Q147" s="11" t="s">
        <v>48</v>
      </c>
    </row>
    <row r="148" spans="2:17" s="14" customFormat="1" ht="50.1" customHeight="1" x14ac:dyDescent="0.2">
      <c r="B148" s="10" t="s">
        <v>2293</v>
      </c>
      <c r="C148" s="11" t="s">
        <v>2985</v>
      </c>
      <c r="D148" s="15" t="s">
        <v>642</v>
      </c>
      <c r="E148" s="16">
        <v>1140031</v>
      </c>
      <c r="F148" s="11" t="s">
        <v>516</v>
      </c>
      <c r="G148" s="15" t="s">
        <v>570</v>
      </c>
      <c r="H148" s="11"/>
      <c r="I148" s="15"/>
      <c r="J148" s="11" t="s">
        <v>276</v>
      </c>
      <c r="K148" s="11" t="s">
        <v>71</v>
      </c>
      <c r="L148" s="11"/>
      <c r="M148" s="11"/>
      <c r="N148" s="11"/>
      <c r="O148" s="11"/>
      <c r="P148" s="11" t="s">
        <v>339</v>
      </c>
      <c r="Q148" s="11" t="s">
        <v>48</v>
      </c>
    </row>
    <row r="149" spans="2:17" s="14" customFormat="1" ht="50.1" customHeight="1" x14ac:dyDescent="0.2">
      <c r="B149" s="10" t="s">
        <v>2294</v>
      </c>
      <c r="C149" s="11" t="s">
        <v>2985</v>
      </c>
      <c r="D149" s="15" t="s">
        <v>643</v>
      </c>
      <c r="E149" s="16">
        <v>1140032</v>
      </c>
      <c r="F149" s="11" t="s">
        <v>516</v>
      </c>
      <c r="G149" s="15" t="s">
        <v>570</v>
      </c>
      <c r="H149" s="11"/>
      <c r="I149" s="15"/>
      <c r="J149" s="11" t="s">
        <v>276</v>
      </c>
      <c r="K149" s="11" t="s">
        <v>71</v>
      </c>
      <c r="L149" s="11"/>
      <c r="M149" s="11"/>
      <c r="N149" s="11"/>
      <c r="O149" s="11"/>
      <c r="P149" s="11" t="s">
        <v>339</v>
      </c>
      <c r="Q149" s="11" t="s">
        <v>48</v>
      </c>
    </row>
    <row r="150" spans="2:17" s="14" customFormat="1" ht="50.1" customHeight="1" x14ac:dyDescent="0.2">
      <c r="B150" s="10" t="s">
        <v>2295</v>
      </c>
      <c r="C150" s="11" t="s">
        <v>2985</v>
      </c>
      <c r="D150" s="15" t="s">
        <v>644</v>
      </c>
      <c r="E150" s="16">
        <v>1140033</v>
      </c>
      <c r="F150" s="11" t="s">
        <v>516</v>
      </c>
      <c r="G150" s="15" t="s">
        <v>645</v>
      </c>
      <c r="H150" s="11"/>
      <c r="I150" s="15"/>
      <c r="J150" s="11" t="s">
        <v>276</v>
      </c>
      <c r="K150" s="11" t="s">
        <v>71</v>
      </c>
      <c r="L150" s="11"/>
      <c r="M150" s="11"/>
      <c r="N150" s="11"/>
      <c r="O150" s="11"/>
      <c r="P150" s="11" t="s">
        <v>339</v>
      </c>
      <c r="Q150" s="11" t="s">
        <v>48</v>
      </c>
    </row>
    <row r="151" spans="2:17" s="14" customFormat="1" ht="50.1" customHeight="1" x14ac:dyDescent="0.2">
      <c r="B151" s="10" t="s">
        <v>2296</v>
      </c>
      <c r="C151" s="11" t="s">
        <v>2985</v>
      </c>
      <c r="D151" s="15" t="s">
        <v>646</v>
      </c>
      <c r="E151" s="16">
        <v>1140034</v>
      </c>
      <c r="F151" s="11" t="s">
        <v>516</v>
      </c>
      <c r="G151" s="15" t="s">
        <v>645</v>
      </c>
      <c r="H151" s="11"/>
      <c r="I151" s="15"/>
      <c r="J151" s="11" t="s">
        <v>276</v>
      </c>
      <c r="K151" s="11" t="s">
        <v>71</v>
      </c>
      <c r="L151" s="11"/>
      <c r="M151" s="11"/>
      <c r="N151" s="11"/>
      <c r="O151" s="11"/>
      <c r="P151" s="11" t="s">
        <v>339</v>
      </c>
      <c r="Q151" s="11" t="s">
        <v>48</v>
      </c>
    </row>
    <row r="152" spans="2:17" s="14" customFormat="1" ht="50.1" customHeight="1" x14ac:dyDescent="0.2">
      <c r="B152" s="10" t="s">
        <v>2297</v>
      </c>
      <c r="C152" s="11" t="s">
        <v>2985</v>
      </c>
      <c r="D152" s="15" t="s">
        <v>647</v>
      </c>
      <c r="E152" s="16">
        <v>1140035</v>
      </c>
      <c r="F152" s="11" t="s">
        <v>516</v>
      </c>
      <c r="G152" s="15" t="s">
        <v>572</v>
      </c>
      <c r="H152" s="11"/>
      <c r="I152" s="15"/>
      <c r="J152" s="11" t="s">
        <v>276</v>
      </c>
      <c r="K152" s="11" t="s">
        <v>71</v>
      </c>
      <c r="L152" s="11"/>
      <c r="M152" s="11"/>
      <c r="N152" s="11"/>
      <c r="O152" s="11"/>
      <c r="P152" s="11" t="s">
        <v>339</v>
      </c>
      <c r="Q152" s="11" t="s">
        <v>48</v>
      </c>
    </row>
    <row r="153" spans="2:17" s="14" customFormat="1" ht="50.1" customHeight="1" x14ac:dyDescent="0.2">
      <c r="B153" s="10" t="s">
        <v>2298</v>
      </c>
      <c r="C153" s="11" t="s">
        <v>2985</v>
      </c>
      <c r="D153" s="15" t="s">
        <v>648</v>
      </c>
      <c r="E153" s="16">
        <v>1140036</v>
      </c>
      <c r="F153" s="11" t="s">
        <v>516</v>
      </c>
      <c r="G153" s="15" t="s">
        <v>572</v>
      </c>
      <c r="H153" s="11"/>
      <c r="I153" s="15"/>
      <c r="J153" s="11" t="s">
        <v>276</v>
      </c>
      <c r="K153" s="11" t="s">
        <v>71</v>
      </c>
      <c r="L153" s="11"/>
      <c r="M153" s="11"/>
      <c r="N153" s="11"/>
      <c r="O153" s="11"/>
      <c r="P153" s="11" t="s">
        <v>339</v>
      </c>
      <c r="Q153" s="11" t="s">
        <v>48</v>
      </c>
    </row>
    <row r="154" spans="2:17" s="14" customFormat="1" ht="50.1" customHeight="1" x14ac:dyDescent="0.2">
      <c r="B154" s="10" t="s">
        <v>2299</v>
      </c>
      <c r="C154" s="11" t="s">
        <v>2985</v>
      </c>
      <c r="D154" s="15" t="s">
        <v>649</v>
      </c>
      <c r="E154" s="16">
        <v>1140364</v>
      </c>
      <c r="F154" s="11" t="s">
        <v>516</v>
      </c>
      <c r="G154" s="15" t="s">
        <v>574</v>
      </c>
      <c r="H154" s="11"/>
      <c r="I154" s="15"/>
      <c r="J154" s="11" t="s">
        <v>276</v>
      </c>
      <c r="K154" s="11" t="s">
        <v>71</v>
      </c>
      <c r="L154" s="11"/>
      <c r="M154" s="11"/>
      <c r="N154" s="11"/>
      <c r="O154" s="11"/>
      <c r="P154" s="11" t="s">
        <v>339</v>
      </c>
      <c r="Q154" s="11" t="s">
        <v>48</v>
      </c>
    </row>
    <row r="155" spans="2:17" s="14" customFormat="1" ht="50.1" customHeight="1" x14ac:dyDescent="0.2">
      <c r="B155" s="10" t="s">
        <v>2300</v>
      </c>
      <c r="C155" s="11" t="s">
        <v>2985</v>
      </c>
      <c r="D155" s="15" t="s">
        <v>650</v>
      </c>
      <c r="E155" s="16">
        <v>1140362</v>
      </c>
      <c r="F155" s="11" t="s">
        <v>516</v>
      </c>
      <c r="G155" s="15" t="s">
        <v>529</v>
      </c>
      <c r="H155" s="11"/>
      <c r="I155" s="15"/>
      <c r="J155" s="11" t="s">
        <v>276</v>
      </c>
      <c r="K155" s="11" t="s">
        <v>71</v>
      </c>
      <c r="L155" s="11"/>
      <c r="M155" s="11"/>
      <c r="N155" s="11"/>
      <c r="O155" s="11"/>
      <c r="P155" s="11" t="s">
        <v>339</v>
      </c>
      <c r="Q155" s="11" t="s">
        <v>48</v>
      </c>
    </row>
    <row r="156" spans="2:17" s="14" customFormat="1" ht="50.1" customHeight="1" x14ac:dyDescent="0.2">
      <c r="B156" s="10" t="s">
        <v>2301</v>
      </c>
      <c r="C156" s="11" t="s">
        <v>2985</v>
      </c>
      <c r="D156" s="15" t="s">
        <v>651</v>
      </c>
      <c r="E156" s="16">
        <v>1140363</v>
      </c>
      <c r="F156" s="11" t="s">
        <v>516</v>
      </c>
      <c r="G156" s="15" t="s">
        <v>529</v>
      </c>
      <c r="H156" s="11"/>
      <c r="I156" s="15"/>
      <c r="J156" s="11" t="s">
        <v>276</v>
      </c>
      <c r="K156" s="11" t="s">
        <v>71</v>
      </c>
      <c r="L156" s="11"/>
      <c r="M156" s="11"/>
      <c r="N156" s="11"/>
      <c r="O156" s="11"/>
      <c r="P156" s="11" t="s">
        <v>339</v>
      </c>
      <c r="Q156" s="11" t="s">
        <v>48</v>
      </c>
    </row>
    <row r="157" spans="2:17" s="14" customFormat="1" ht="50.1" customHeight="1" x14ac:dyDescent="0.2">
      <c r="B157" s="10" t="s">
        <v>2302</v>
      </c>
      <c r="C157" s="11" t="s">
        <v>2985</v>
      </c>
      <c r="D157" s="15" t="s">
        <v>652</v>
      </c>
      <c r="E157" s="16">
        <v>1140181</v>
      </c>
      <c r="F157" s="11" t="s">
        <v>516</v>
      </c>
      <c r="G157" s="15" t="s">
        <v>653</v>
      </c>
      <c r="H157" s="11"/>
      <c r="I157" s="15"/>
      <c r="J157" s="11" t="s">
        <v>276</v>
      </c>
      <c r="K157" s="11" t="s">
        <v>71</v>
      </c>
      <c r="L157" s="11"/>
      <c r="M157" s="11"/>
      <c r="N157" s="11"/>
      <c r="O157" s="11"/>
      <c r="P157" s="11" t="s">
        <v>339</v>
      </c>
      <c r="Q157" s="11" t="s">
        <v>48</v>
      </c>
    </row>
    <row r="158" spans="2:17" s="14" customFormat="1" ht="50.1" customHeight="1" x14ac:dyDescent="0.2">
      <c r="B158" s="10" t="s">
        <v>2303</v>
      </c>
      <c r="C158" s="11" t="s">
        <v>2985</v>
      </c>
      <c r="D158" s="15" t="s">
        <v>654</v>
      </c>
      <c r="E158" s="16">
        <v>1140183</v>
      </c>
      <c r="F158" s="11" t="s">
        <v>516</v>
      </c>
      <c r="G158" s="15" t="s">
        <v>601</v>
      </c>
      <c r="H158" s="11"/>
      <c r="I158" s="15"/>
      <c r="J158" s="11" t="s">
        <v>276</v>
      </c>
      <c r="K158" s="11" t="s">
        <v>71</v>
      </c>
      <c r="L158" s="11"/>
      <c r="M158" s="11"/>
      <c r="N158" s="11"/>
      <c r="O158" s="11"/>
      <c r="P158" s="11" t="s">
        <v>339</v>
      </c>
      <c r="Q158" s="11" t="s">
        <v>48</v>
      </c>
    </row>
    <row r="159" spans="2:17" s="14" customFormat="1" ht="50.1" customHeight="1" x14ac:dyDescent="0.2">
      <c r="B159" s="10" t="s">
        <v>2304</v>
      </c>
      <c r="C159" s="11" t="s">
        <v>2985</v>
      </c>
      <c r="D159" s="15" t="s">
        <v>655</v>
      </c>
      <c r="E159" s="16">
        <v>1140589</v>
      </c>
      <c r="F159" s="11" t="s">
        <v>516</v>
      </c>
      <c r="G159" s="15" t="s">
        <v>525</v>
      </c>
      <c r="H159" s="11"/>
      <c r="I159" s="15"/>
      <c r="J159" s="11" t="s">
        <v>276</v>
      </c>
      <c r="K159" s="11" t="s">
        <v>71</v>
      </c>
      <c r="L159" s="11"/>
      <c r="M159" s="11"/>
      <c r="N159" s="11"/>
      <c r="O159" s="11"/>
      <c r="P159" s="11" t="s">
        <v>339</v>
      </c>
      <c r="Q159" s="11" t="s">
        <v>48</v>
      </c>
    </row>
    <row r="160" spans="2:17" s="14" customFormat="1" ht="50.1" customHeight="1" x14ac:dyDescent="0.2">
      <c r="B160" s="10" t="s">
        <v>2305</v>
      </c>
      <c r="C160" s="11" t="s">
        <v>2985</v>
      </c>
      <c r="D160" s="15" t="s">
        <v>656</v>
      </c>
      <c r="E160" s="16">
        <v>1140592</v>
      </c>
      <c r="F160" s="11" t="s">
        <v>516</v>
      </c>
      <c r="G160" s="15" t="s">
        <v>601</v>
      </c>
      <c r="H160" s="11"/>
      <c r="I160" s="15"/>
      <c r="J160" s="11" t="s">
        <v>276</v>
      </c>
      <c r="K160" s="11" t="s">
        <v>71</v>
      </c>
      <c r="L160" s="11"/>
      <c r="M160" s="11"/>
      <c r="N160" s="11"/>
      <c r="O160" s="11"/>
      <c r="P160" s="11" t="s">
        <v>339</v>
      </c>
      <c r="Q160" s="11" t="s">
        <v>48</v>
      </c>
    </row>
    <row r="161" spans="2:17" s="14" customFormat="1" ht="50.1" customHeight="1" x14ac:dyDescent="0.2">
      <c r="B161" s="10" t="s">
        <v>2306</v>
      </c>
      <c r="C161" s="11" t="s">
        <v>2985</v>
      </c>
      <c r="D161" s="15" t="s">
        <v>657</v>
      </c>
      <c r="E161" s="16">
        <v>1140590</v>
      </c>
      <c r="F161" s="11" t="s">
        <v>516</v>
      </c>
      <c r="G161" s="15" t="s">
        <v>529</v>
      </c>
      <c r="H161" s="11"/>
      <c r="I161" s="15"/>
      <c r="J161" s="11" t="s">
        <v>276</v>
      </c>
      <c r="K161" s="11" t="s">
        <v>71</v>
      </c>
      <c r="L161" s="11"/>
      <c r="M161" s="11"/>
      <c r="N161" s="11"/>
      <c r="O161" s="11"/>
      <c r="P161" s="11" t="s">
        <v>339</v>
      </c>
      <c r="Q161" s="11" t="s">
        <v>48</v>
      </c>
    </row>
    <row r="162" spans="2:17" s="14" customFormat="1" ht="50.1" customHeight="1" x14ac:dyDescent="0.2">
      <c r="B162" s="10" t="s">
        <v>2307</v>
      </c>
      <c r="C162" s="11" t="s">
        <v>2985</v>
      </c>
      <c r="D162" s="15" t="s">
        <v>658</v>
      </c>
      <c r="E162" s="16">
        <v>1140591</v>
      </c>
      <c r="F162" s="11" t="s">
        <v>516</v>
      </c>
      <c r="G162" s="15" t="s">
        <v>574</v>
      </c>
      <c r="H162" s="11"/>
      <c r="I162" s="15"/>
      <c r="J162" s="11" t="s">
        <v>276</v>
      </c>
      <c r="K162" s="11" t="s">
        <v>71</v>
      </c>
      <c r="L162" s="11"/>
      <c r="M162" s="11"/>
      <c r="N162" s="11"/>
      <c r="O162" s="11"/>
      <c r="P162" s="11" t="s">
        <v>339</v>
      </c>
      <c r="Q162" s="11" t="s">
        <v>48</v>
      </c>
    </row>
    <row r="163" spans="2:17" s="14" customFormat="1" ht="50.1" customHeight="1" x14ac:dyDescent="0.2">
      <c r="B163" s="10" t="s">
        <v>2308</v>
      </c>
      <c r="C163" s="11" t="s">
        <v>2985</v>
      </c>
      <c r="D163" s="15" t="s">
        <v>659</v>
      </c>
      <c r="E163" s="16">
        <v>1140434</v>
      </c>
      <c r="F163" s="11" t="s">
        <v>516</v>
      </c>
      <c r="G163" s="15" t="s">
        <v>521</v>
      </c>
      <c r="H163" s="11"/>
      <c r="I163" s="15"/>
      <c r="J163" s="11" t="s">
        <v>276</v>
      </c>
      <c r="K163" s="11" t="s">
        <v>71</v>
      </c>
      <c r="L163" s="11"/>
      <c r="M163" s="11"/>
      <c r="N163" s="11"/>
      <c r="O163" s="11"/>
      <c r="P163" s="11" t="s">
        <v>339</v>
      </c>
      <c r="Q163" s="11" t="s">
        <v>48</v>
      </c>
    </row>
    <row r="164" spans="2:17" s="14" customFormat="1" ht="50.1" customHeight="1" x14ac:dyDescent="0.2">
      <c r="B164" s="10" t="s">
        <v>2309</v>
      </c>
      <c r="C164" s="11" t="s">
        <v>2985</v>
      </c>
      <c r="D164" s="15" t="s">
        <v>659</v>
      </c>
      <c r="E164" s="16">
        <v>1140435</v>
      </c>
      <c r="F164" s="11" t="s">
        <v>516</v>
      </c>
      <c r="G164" s="15" t="s">
        <v>521</v>
      </c>
      <c r="H164" s="11"/>
      <c r="I164" s="15"/>
      <c r="J164" s="11" t="s">
        <v>276</v>
      </c>
      <c r="K164" s="11" t="s">
        <v>71</v>
      </c>
      <c r="L164" s="11"/>
      <c r="M164" s="11"/>
      <c r="N164" s="11"/>
      <c r="O164" s="11"/>
      <c r="P164" s="11" t="s">
        <v>339</v>
      </c>
      <c r="Q164" s="11" t="s">
        <v>48</v>
      </c>
    </row>
    <row r="165" spans="2:17" s="14" customFormat="1" ht="50.1" customHeight="1" x14ac:dyDescent="0.2">
      <c r="B165" s="10" t="s">
        <v>2310</v>
      </c>
      <c r="C165" s="11" t="s">
        <v>2985</v>
      </c>
      <c r="D165" s="15" t="s">
        <v>660</v>
      </c>
      <c r="E165" s="16">
        <v>1130070</v>
      </c>
      <c r="F165" s="11" t="s">
        <v>516</v>
      </c>
      <c r="G165" s="15" t="s">
        <v>514</v>
      </c>
      <c r="H165" s="11"/>
      <c r="I165" s="15" t="s">
        <v>527</v>
      </c>
      <c r="J165" s="11" t="s">
        <v>276</v>
      </c>
      <c r="K165" s="11" t="s">
        <v>71</v>
      </c>
      <c r="L165" s="11"/>
      <c r="M165" s="11"/>
      <c r="N165" s="11"/>
      <c r="O165" s="11"/>
      <c r="P165" s="11" t="s">
        <v>339</v>
      </c>
      <c r="Q165" s="11" t="s">
        <v>48</v>
      </c>
    </row>
    <row r="166" spans="2:17" s="14" customFormat="1" ht="50.1" customHeight="1" x14ac:dyDescent="0.2">
      <c r="B166" s="10" t="s">
        <v>2311</v>
      </c>
      <c r="C166" s="11" t="s">
        <v>2985</v>
      </c>
      <c r="D166" s="15" t="s">
        <v>661</v>
      </c>
      <c r="E166" s="16">
        <v>1140596</v>
      </c>
      <c r="F166" s="11" t="s">
        <v>516</v>
      </c>
      <c r="G166" s="15" t="s">
        <v>558</v>
      </c>
      <c r="H166" s="11"/>
      <c r="I166" s="15"/>
      <c r="J166" s="11" t="s">
        <v>276</v>
      </c>
      <c r="K166" s="11" t="s">
        <v>71</v>
      </c>
      <c r="L166" s="11"/>
      <c r="M166" s="11"/>
      <c r="N166" s="11"/>
      <c r="O166" s="11"/>
      <c r="P166" s="11" t="s">
        <v>339</v>
      </c>
      <c r="Q166" s="11" t="s">
        <v>48</v>
      </c>
    </row>
    <row r="167" spans="2:17" s="14" customFormat="1" ht="50.1" customHeight="1" x14ac:dyDescent="0.2">
      <c r="B167" s="10" t="s">
        <v>2312</v>
      </c>
      <c r="C167" s="11" t="s">
        <v>2985</v>
      </c>
      <c r="D167" s="15" t="s">
        <v>661</v>
      </c>
      <c r="E167" s="16">
        <v>1140597</v>
      </c>
      <c r="F167" s="11" t="s">
        <v>516</v>
      </c>
      <c r="G167" s="15" t="s">
        <v>558</v>
      </c>
      <c r="H167" s="11"/>
      <c r="I167" s="15"/>
      <c r="J167" s="11" t="s">
        <v>276</v>
      </c>
      <c r="K167" s="11" t="s">
        <v>71</v>
      </c>
      <c r="L167" s="11"/>
      <c r="M167" s="11"/>
      <c r="N167" s="11"/>
      <c r="O167" s="11"/>
      <c r="P167" s="11" t="s">
        <v>339</v>
      </c>
      <c r="Q167" s="11" t="s">
        <v>48</v>
      </c>
    </row>
    <row r="168" spans="2:17" s="14" customFormat="1" ht="50.1" customHeight="1" x14ac:dyDescent="0.2">
      <c r="B168" s="10" t="s">
        <v>2313</v>
      </c>
      <c r="C168" s="11" t="s">
        <v>2985</v>
      </c>
      <c r="D168" s="15" t="s">
        <v>661</v>
      </c>
      <c r="E168" s="16">
        <v>1140598</v>
      </c>
      <c r="F168" s="11" t="s">
        <v>516</v>
      </c>
      <c r="G168" s="15" t="s">
        <v>558</v>
      </c>
      <c r="H168" s="11"/>
      <c r="I168" s="15"/>
      <c r="J168" s="11" t="s">
        <v>276</v>
      </c>
      <c r="K168" s="11" t="s">
        <v>71</v>
      </c>
      <c r="L168" s="11"/>
      <c r="M168" s="11"/>
      <c r="N168" s="11"/>
      <c r="O168" s="11"/>
      <c r="P168" s="11" t="s">
        <v>339</v>
      </c>
      <c r="Q168" s="11" t="s">
        <v>48</v>
      </c>
    </row>
    <row r="169" spans="2:17" s="14" customFormat="1" ht="50.1" customHeight="1" x14ac:dyDescent="0.2">
      <c r="B169" s="10" t="s">
        <v>2314</v>
      </c>
      <c r="C169" s="11" t="s">
        <v>2985</v>
      </c>
      <c r="D169" s="15" t="s">
        <v>662</v>
      </c>
      <c r="E169" s="16">
        <v>1140447</v>
      </c>
      <c r="F169" s="11" t="s">
        <v>516</v>
      </c>
      <c r="G169" s="15" t="s">
        <v>663</v>
      </c>
      <c r="H169" s="11"/>
      <c r="I169" s="15"/>
      <c r="J169" s="11" t="s">
        <v>276</v>
      </c>
      <c r="K169" s="11" t="s">
        <v>71</v>
      </c>
      <c r="L169" s="11"/>
      <c r="M169" s="11"/>
      <c r="N169" s="11"/>
      <c r="O169" s="11"/>
      <c r="P169" s="11" t="s">
        <v>339</v>
      </c>
      <c r="Q169" s="11" t="s">
        <v>48</v>
      </c>
    </row>
    <row r="170" spans="2:17" s="14" customFormat="1" ht="50.1" customHeight="1" x14ac:dyDescent="0.2">
      <c r="B170" s="10" t="s">
        <v>2315</v>
      </c>
      <c r="C170" s="11" t="s">
        <v>2985</v>
      </c>
      <c r="D170" s="15" t="s">
        <v>664</v>
      </c>
      <c r="E170" s="16">
        <v>1140448</v>
      </c>
      <c r="F170" s="11" t="s">
        <v>516</v>
      </c>
      <c r="G170" s="15" t="s">
        <v>663</v>
      </c>
      <c r="H170" s="11"/>
      <c r="I170" s="15"/>
      <c r="J170" s="11" t="s">
        <v>276</v>
      </c>
      <c r="K170" s="11" t="s">
        <v>71</v>
      </c>
      <c r="L170" s="11"/>
      <c r="M170" s="11"/>
      <c r="N170" s="11"/>
      <c r="O170" s="11"/>
      <c r="P170" s="11" t="s">
        <v>339</v>
      </c>
      <c r="Q170" s="11" t="s">
        <v>48</v>
      </c>
    </row>
    <row r="171" spans="2:17" s="14" customFormat="1" ht="50.1" customHeight="1" x14ac:dyDescent="0.2">
      <c r="B171" s="10" t="s">
        <v>2316</v>
      </c>
      <c r="C171" s="11" t="s">
        <v>2985</v>
      </c>
      <c r="D171" s="15" t="s">
        <v>665</v>
      </c>
      <c r="E171" s="16">
        <v>1140451</v>
      </c>
      <c r="F171" s="11" t="s">
        <v>516</v>
      </c>
      <c r="G171" s="15" t="s">
        <v>663</v>
      </c>
      <c r="H171" s="11"/>
      <c r="I171" s="15"/>
      <c r="J171" s="11" t="s">
        <v>276</v>
      </c>
      <c r="K171" s="11" t="s">
        <v>71</v>
      </c>
      <c r="L171" s="11"/>
      <c r="M171" s="11"/>
      <c r="N171" s="11"/>
      <c r="O171" s="11"/>
      <c r="P171" s="11" t="s">
        <v>339</v>
      </c>
      <c r="Q171" s="11" t="s">
        <v>48</v>
      </c>
    </row>
    <row r="172" spans="2:17" s="14" customFormat="1" ht="50.1" customHeight="1" x14ac:dyDescent="0.2">
      <c r="B172" s="10" t="s">
        <v>2317</v>
      </c>
      <c r="C172" s="11" t="s">
        <v>2985</v>
      </c>
      <c r="D172" s="15" t="s">
        <v>666</v>
      </c>
      <c r="E172" s="16">
        <v>1140606</v>
      </c>
      <c r="F172" s="11" t="s">
        <v>516</v>
      </c>
      <c r="G172" s="15" t="s">
        <v>486</v>
      </c>
      <c r="H172" s="11"/>
      <c r="I172" s="15"/>
      <c r="J172" s="11" t="s">
        <v>276</v>
      </c>
      <c r="K172" s="11" t="s">
        <v>71</v>
      </c>
      <c r="L172" s="11"/>
      <c r="M172" s="11"/>
      <c r="N172" s="11"/>
      <c r="O172" s="11"/>
      <c r="P172" s="11" t="s">
        <v>339</v>
      </c>
      <c r="Q172" s="11" t="s">
        <v>48</v>
      </c>
    </row>
    <row r="173" spans="2:17" s="14" customFormat="1" ht="50.1" customHeight="1" x14ac:dyDescent="0.2">
      <c r="B173" s="10" t="s">
        <v>2318</v>
      </c>
      <c r="C173" s="11" t="s">
        <v>2985</v>
      </c>
      <c r="D173" s="15" t="s">
        <v>667</v>
      </c>
      <c r="E173" s="16">
        <v>1140508</v>
      </c>
      <c r="F173" s="11" t="s">
        <v>516</v>
      </c>
      <c r="G173" s="15" t="s">
        <v>668</v>
      </c>
      <c r="H173" s="11"/>
      <c r="I173" s="15"/>
      <c r="J173" s="11" t="s">
        <v>276</v>
      </c>
      <c r="K173" s="11" t="s">
        <v>71</v>
      </c>
      <c r="L173" s="11"/>
      <c r="M173" s="11"/>
      <c r="N173" s="11"/>
      <c r="O173" s="11"/>
      <c r="P173" s="11" t="s">
        <v>339</v>
      </c>
      <c r="Q173" s="11" t="s">
        <v>48</v>
      </c>
    </row>
    <row r="174" spans="2:17" s="14" customFormat="1" ht="50.1" customHeight="1" x14ac:dyDescent="0.2">
      <c r="B174" s="10" t="s">
        <v>2319</v>
      </c>
      <c r="C174" s="11" t="s">
        <v>2985</v>
      </c>
      <c r="D174" s="15" t="s">
        <v>669</v>
      </c>
      <c r="E174" s="16">
        <v>1140549</v>
      </c>
      <c r="F174" s="11" t="s">
        <v>516</v>
      </c>
      <c r="G174" s="15" t="s">
        <v>558</v>
      </c>
      <c r="H174" s="11"/>
      <c r="I174" s="15"/>
      <c r="J174" s="11" t="s">
        <v>276</v>
      </c>
      <c r="K174" s="11" t="s">
        <v>71</v>
      </c>
      <c r="L174" s="11"/>
      <c r="M174" s="11"/>
      <c r="N174" s="11"/>
      <c r="O174" s="11"/>
      <c r="P174" s="11" t="s">
        <v>339</v>
      </c>
      <c r="Q174" s="11" t="s">
        <v>48</v>
      </c>
    </row>
    <row r="175" spans="2:17" s="14" customFormat="1" ht="50.1" customHeight="1" x14ac:dyDescent="0.2">
      <c r="B175" s="10" t="s">
        <v>2320</v>
      </c>
      <c r="C175" s="11" t="s">
        <v>2985</v>
      </c>
      <c r="D175" s="15" t="s">
        <v>670</v>
      </c>
      <c r="E175" s="16">
        <v>1140605</v>
      </c>
      <c r="F175" s="11" t="s">
        <v>516</v>
      </c>
      <c r="G175" s="15" t="s">
        <v>486</v>
      </c>
      <c r="H175" s="11"/>
      <c r="I175" s="15"/>
      <c r="J175" s="11" t="s">
        <v>276</v>
      </c>
      <c r="K175" s="11" t="s">
        <v>71</v>
      </c>
      <c r="L175" s="11"/>
      <c r="M175" s="11"/>
      <c r="N175" s="11"/>
      <c r="O175" s="11"/>
      <c r="P175" s="11" t="s">
        <v>339</v>
      </c>
      <c r="Q175" s="11" t="s">
        <v>48</v>
      </c>
    </row>
    <row r="176" spans="2:17" s="14" customFormat="1" ht="50.1" customHeight="1" x14ac:dyDescent="0.2">
      <c r="B176" s="10" t="s">
        <v>2321</v>
      </c>
      <c r="C176" s="11" t="s">
        <v>2985</v>
      </c>
      <c r="D176" s="15" t="s">
        <v>671</v>
      </c>
      <c r="E176" s="16">
        <v>1140402</v>
      </c>
      <c r="F176" s="11" t="s">
        <v>516</v>
      </c>
      <c r="G176" s="15" t="s">
        <v>460</v>
      </c>
      <c r="H176" s="11"/>
      <c r="I176" s="15"/>
      <c r="J176" s="11" t="s">
        <v>276</v>
      </c>
      <c r="K176" s="11" t="s">
        <v>71</v>
      </c>
      <c r="L176" s="11"/>
      <c r="M176" s="11"/>
      <c r="N176" s="11"/>
      <c r="O176" s="11"/>
      <c r="P176" s="11" t="s">
        <v>339</v>
      </c>
      <c r="Q176" s="11" t="s">
        <v>48</v>
      </c>
    </row>
    <row r="177" spans="2:17" s="14" customFormat="1" ht="50.1" customHeight="1" x14ac:dyDescent="0.2">
      <c r="B177" s="10" t="s">
        <v>2322</v>
      </c>
      <c r="C177" s="11" t="s">
        <v>2985</v>
      </c>
      <c r="D177" s="15" t="s">
        <v>672</v>
      </c>
      <c r="E177" s="16">
        <v>1140602</v>
      </c>
      <c r="F177" s="11" t="s">
        <v>516</v>
      </c>
      <c r="G177" s="15" t="s">
        <v>566</v>
      </c>
      <c r="H177" s="11"/>
      <c r="I177" s="15"/>
      <c r="J177" s="11" t="s">
        <v>276</v>
      </c>
      <c r="K177" s="11" t="s">
        <v>71</v>
      </c>
      <c r="L177" s="11"/>
      <c r="M177" s="11"/>
      <c r="N177" s="11"/>
      <c r="O177" s="11"/>
      <c r="P177" s="11" t="s">
        <v>339</v>
      </c>
      <c r="Q177" s="11" t="s">
        <v>48</v>
      </c>
    </row>
    <row r="178" spans="2:17" s="14" customFormat="1" ht="50.1" customHeight="1" x14ac:dyDescent="0.2">
      <c r="B178" s="10" t="s">
        <v>2323</v>
      </c>
      <c r="C178" s="11" t="s">
        <v>2985</v>
      </c>
      <c r="D178" s="15" t="s">
        <v>673</v>
      </c>
      <c r="E178" s="16">
        <v>1140603</v>
      </c>
      <c r="F178" s="11" t="s">
        <v>516</v>
      </c>
      <c r="G178" s="15" t="s">
        <v>566</v>
      </c>
      <c r="H178" s="11"/>
      <c r="I178" s="15"/>
      <c r="J178" s="11" t="s">
        <v>276</v>
      </c>
      <c r="K178" s="11" t="s">
        <v>71</v>
      </c>
      <c r="L178" s="11"/>
      <c r="M178" s="11"/>
      <c r="N178" s="11"/>
      <c r="O178" s="11"/>
      <c r="P178" s="11" t="s">
        <v>339</v>
      </c>
      <c r="Q178" s="11" t="s">
        <v>48</v>
      </c>
    </row>
    <row r="179" spans="2:17" s="14" customFormat="1" ht="50.1" customHeight="1" x14ac:dyDescent="0.2">
      <c r="B179" s="10" t="s">
        <v>2324</v>
      </c>
      <c r="C179" s="11" t="s">
        <v>2985</v>
      </c>
      <c r="D179" s="15" t="s">
        <v>674</v>
      </c>
      <c r="E179" s="16">
        <v>1140548</v>
      </c>
      <c r="F179" s="11" t="s">
        <v>516</v>
      </c>
      <c r="G179" s="15" t="s">
        <v>558</v>
      </c>
      <c r="H179" s="11"/>
      <c r="I179" s="15"/>
      <c r="J179" s="11" t="s">
        <v>276</v>
      </c>
      <c r="K179" s="11" t="s">
        <v>71</v>
      </c>
      <c r="L179" s="11"/>
      <c r="M179" s="11"/>
      <c r="N179" s="11"/>
      <c r="O179" s="11"/>
      <c r="P179" s="11" t="s">
        <v>339</v>
      </c>
      <c r="Q179" s="11" t="s">
        <v>48</v>
      </c>
    </row>
    <row r="180" spans="2:17" s="14" customFormat="1" ht="50.1" customHeight="1" x14ac:dyDescent="0.2">
      <c r="B180" s="10" t="s">
        <v>2325</v>
      </c>
      <c r="C180" s="11" t="s">
        <v>2985</v>
      </c>
      <c r="D180" s="15" t="s">
        <v>675</v>
      </c>
      <c r="E180" s="16">
        <v>1140547</v>
      </c>
      <c r="F180" s="11" t="s">
        <v>516</v>
      </c>
      <c r="G180" s="15" t="s">
        <v>558</v>
      </c>
      <c r="H180" s="11"/>
      <c r="I180" s="15"/>
      <c r="J180" s="11" t="s">
        <v>276</v>
      </c>
      <c r="K180" s="11" t="s">
        <v>71</v>
      </c>
      <c r="L180" s="11"/>
      <c r="M180" s="11"/>
      <c r="N180" s="11"/>
      <c r="O180" s="11"/>
      <c r="P180" s="11" t="s">
        <v>339</v>
      </c>
      <c r="Q180" s="11" t="s">
        <v>48</v>
      </c>
    </row>
    <row r="181" spans="2:17" s="14" customFormat="1" ht="50.1" customHeight="1" x14ac:dyDescent="0.2">
      <c r="B181" s="10" t="s">
        <v>2326</v>
      </c>
      <c r="C181" s="11" t="s">
        <v>2985</v>
      </c>
      <c r="D181" s="15" t="s">
        <v>676</v>
      </c>
      <c r="E181" s="16">
        <v>1140607</v>
      </c>
      <c r="F181" s="11" t="s">
        <v>516</v>
      </c>
      <c r="G181" s="15" t="s">
        <v>486</v>
      </c>
      <c r="H181" s="11"/>
      <c r="I181" s="15"/>
      <c r="J181" s="11" t="s">
        <v>276</v>
      </c>
      <c r="K181" s="11" t="s">
        <v>71</v>
      </c>
      <c r="L181" s="11"/>
      <c r="M181" s="11"/>
      <c r="N181" s="11"/>
      <c r="O181" s="11"/>
      <c r="P181" s="11" t="s">
        <v>339</v>
      </c>
      <c r="Q181" s="11" t="s">
        <v>48</v>
      </c>
    </row>
    <row r="182" spans="2:17" s="14" customFormat="1" ht="50.1" customHeight="1" x14ac:dyDescent="0.2">
      <c r="B182" s="10" t="s">
        <v>2327</v>
      </c>
      <c r="C182" s="11" t="s">
        <v>2985</v>
      </c>
      <c r="D182" s="15" t="s">
        <v>677</v>
      </c>
      <c r="E182" s="16">
        <v>1140488</v>
      </c>
      <c r="F182" s="11" t="s">
        <v>516</v>
      </c>
      <c r="G182" s="15" t="s">
        <v>514</v>
      </c>
      <c r="H182" s="11"/>
      <c r="I182" s="15"/>
      <c r="J182" s="11" t="s">
        <v>276</v>
      </c>
      <c r="K182" s="11" t="s">
        <v>71</v>
      </c>
      <c r="L182" s="11"/>
      <c r="M182" s="11"/>
      <c r="N182" s="11"/>
      <c r="O182" s="11"/>
      <c r="P182" s="11" t="s">
        <v>339</v>
      </c>
      <c r="Q182" s="11" t="s">
        <v>48</v>
      </c>
    </row>
    <row r="183" spans="2:17" s="14" customFormat="1" ht="50.1" customHeight="1" x14ac:dyDescent="0.2">
      <c r="B183" s="10" t="s">
        <v>2328</v>
      </c>
      <c r="C183" s="11" t="s">
        <v>2985</v>
      </c>
      <c r="D183" s="15" t="s">
        <v>678</v>
      </c>
      <c r="E183" s="16">
        <v>1140509</v>
      </c>
      <c r="F183" s="11" t="s">
        <v>516</v>
      </c>
      <c r="G183" s="15" t="s">
        <v>668</v>
      </c>
      <c r="H183" s="11"/>
      <c r="I183" s="15"/>
      <c r="J183" s="11" t="s">
        <v>276</v>
      </c>
      <c r="K183" s="11" t="s">
        <v>71</v>
      </c>
      <c r="L183" s="11"/>
      <c r="M183" s="11"/>
      <c r="N183" s="11"/>
      <c r="O183" s="11"/>
      <c r="P183" s="11" t="s">
        <v>339</v>
      </c>
      <c r="Q183" s="11" t="s">
        <v>48</v>
      </c>
    </row>
    <row r="184" spans="2:17" s="14" customFormat="1" ht="50.1" customHeight="1" x14ac:dyDescent="0.2">
      <c r="B184" s="10" t="s">
        <v>2329</v>
      </c>
      <c r="C184" s="11" t="s">
        <v>2985</v>
      </c>
      <c r="D184" s="15" t="s">
        <v>679</v>
      </c>
      <c r="E184" s="16">
        <v>1140489</v>
      </c>
      <c r="F184" s="11" t="s">
        <v>516</v>
      </c>
      <c r="G184" s="15" t="s">
        <v>514</v>
      </c>
      <c r="H184" s="11"/>
      <c r="I184" s="15"/>
      <c r="J184" s="11" t="s">
        <v>276</v>
      </c>
      <c r="K184" s="11" t="s">
        <v>71</v>
      </c>
      <c r="L184" s="11"/>
      <c r="M184" s="11"/>
      <c r="N184" s="11"/>
      <c r="O184" s="11"/>
      <c r="P184" s="11" t="s">
        <v>339</v>
      </c>
      <c r="Q184" s="11" t="s">
        <v>48</v>
      </c>
    </row>
    <row r="185" spans="2:17" s="14" customFormat="1" ht="50.1" customHeight="1" x14ac:dyDescent="0.2">
      <c r="B185" s="10" t="s">
        <v>2330</v>
      </c>
      <c r="C185" s="11" t="s">
        <v>2985</v>
      </c>
      <c r="D185" s="15" t="s">
        <v>680</v>
      </c>
      <c r="E185" s="16">
        <v>1140611</v>
      </c>
      <c r="F185" s="11" t="s">
        <v>516</v>
      </c>
      <c r="G185" s="15" t="s">
        <v>558</v>
      </c>
      <c r="H185" s="11"/>
      <c r="I185" s="15"/>
      <c r="J185" s="11" t="s">
        <v>276</v>
      </c>
      <c r="K185" s="11" t="s">
        <v>71</v>
      </c>
      <c r="L185" s="11"/>
      <c r="M185" s="11"/>
      <c r="N185" s="11"/>
      <c r="O185" s="11"/>
      <c r="P185" s="11" t="s">
        <v>339</v>
      </c>
      <c r="Q185" s="11" t="s">
        <v>48</v>
      </c>
    </row>
    <row r="186" spans="2:17" s="14" customFormat="1" ht="50.1" customHeight="1" x14ac:dyDescent="0.2">
      <c r="B186" s="10" t="s">
        <v>2331</v>
      </c>
      <c r="C186" s="11" t="s">
        <v>2985</v>
      </c>
      <c r="D186" s="15" t="s">
        <v>681</v>
      </c>
      <c r="E186" s="16">
        <v>1140612</v>
      </c>
      <c r="F186" s="11" t="s">
        <v>516</v>
      </c>
      <c r="G186" s="15" t="s">
        <v>558</v>
      </c>
      <c r="H186" s="11"/>
      <c r="I186" s="15"/>
      <c r="J186" s="11" t="s">
        <v>276</v>
      </c>
      <c r="K186" s="11" t="s">
        <v>71</v>
      </c>
      <c r="L186" s="11"/>
      <c r="M186" s="11"/>
      <c r="N186" s="11"/>
      <c r="O186" s="11"/>
      <c r="P186" s="11" t="s">
        <v>339</v>
      </c>
      <c r="Q186" s="11" t="s">
        <v>48</v>
      </c>
    </row>
    <row r="187" spans="2:17" s="14" customFormat="1" ht="50.1" customHeight="1" x14ac:dyDescent="0.2">
      <c r="B187" s="10" t="s">
        <v>2332</v>
      </c>
      <c r="C187" s="11" t="s">
        <v>2985</v>
      </c>
      <c r="D187" s="15" t="s">
        <v>682</v>
      </c>
      <c r="E187" s="16">
        <v>1140613</v>
      </c>
      <c r="F187" s="11" t="s">
        <v>516</v>
      </c>
      <c r="G187" s="15" t="s">
        <v>558</v>
      </c>
      <c r="H187" s="11"/>
      <c r="I187" s="15"/>
      <c r="J187" s="11" t="s">
        <v>276</v>
      </c>
      <c r="K187" s="11" t="s">
        <v>71</v>
      </c>
      <c r="L187" s="11"/>
      <c r="M187" s="11"/>
      <c r="N187" s="11"/>
      <c r="O187" s="11"/>
      <c r="P187" s="11" t="s">
        <v>339</v>
      </c>
      <c r="Q187" s="11" t="s">
        <v>48</v>
      </c>
    </row>
    <row r="188" spans="2:17" s="14" customFormat="1" ht="50.1" customHeight="1" x14ac:dyDescent="0.2">
      <c r="B188" s="10" t="s">
        <v>2333</v>
      </c>
      <c r="C188" s="11" t="s">
        <v>2985</v>
      </c>
      <c r="D188" s="15" t="s">
        <v>683</v>
      </c>
      <c r="E188" s="16">
        <v>1140610</v>
      </c>
      <c r="F188" s="11" t="s">
        <v>516</v>
      </c>
      <c r="G188" s="15" t="s">
        <v>558</v>
      </c>
      <c r="H188" s="11"/>
      <c r="I188" s="15"/>
      <c r="J188" s="11" t="s">
        <v>276</v>
      </c>
      <c r="K188" s="11" t="s">
        <v>71</v>
      </c>
      <c r="L188" s="11"/>
      <c r="M188" s="11"/>
      <c r="N188" s="11"/>
      <c r="O188" s="11"/>
      <c r="P188" s="11" t="s">
        <v>339</v>
      </c>
      <c r="Q188" s="11" t="s">
        <v>48</v>
      </c>
    </row>
    <row r="189" spans="2:17" s="14" customFormat="1" ht="50.1" customHeight="1" x14ac:dyDescent="0.2">
      <c r="B189" s="10" t="s">
        <v>2334</v>
      </c>
      <c r="C189" s="11" t="s">
        <v>2985</v>
      </c>
      <c r="D189" s="15" t="s">
        <v>684</v>
      </c>
      <c r="E189" s="16">
        <v>1140507</v>
      </c>
      <c r="F189" s="11" t="s">
        <v>516</v>
      </c>
      <c r="G189" s="15" t="s">
        <v>663</v>
      </c>
      <c r="H189" s="11"/>
      <c r="I189" s="15"/>
      <c r="J189" s="11" t="s">
        <v>276</v>
      </c>
      <c r="K189" s="11" t="s">
        <v>71</v>
      </c>
      <c r="L189" s="11"/>
      <c r="M189" s="11"/>
      <c r="N189" s="11"/>
      <c r="O189" s="11"/>
      <c r="P189" s="11" t="s">
        <v>339</v>
      </c>
      <c r="Q189" s="11" t="s">
        <v>48</v>
      </c>
    </row>
    <row r="190" spans="2:17" s="14" customFormat="1" ht="50.1" customHeight="1" x14ac:dyDescent="0.2">
      <c r="B190" s="10" t="s">
        <v>2335</v>
      </c>
      <c r="C190" s="11" t="s">
        <v>2985</v>
      </c>
      <c r="D190" s="15" t="s">
        <v>685</v>
      </c>
      <c r="E190" s="16">
        <v>1140608</v>
      </c>
      <c r="F190" s="11" t="s">
        <v>516</v>
      </c>
      <c r="G190" s="15" t="s">
        <v>686</v>
      </c>
      <c r="H190" s="11"/>
      <c r="I190" s="15"/>
      <c r="J190" s="11" t="s">
        <v>276</v>
      </c>
      <c r="K190" s="11" t="s">
        <v>71</v>
      </c>
      <c r="L190" s="11"/>
      <c r="M190" s="11"/>
      <c r="N190" s="11"/>
      <c r="O190" s="11"/>
      <c r="P190" s="11" t="s">
        <v>339</v>
      </c>
      <c r="Q190" s="11" t="s">
        <v>48</v>
      </c>
    </row>
    <row r="191" spans="2:17" s="14" customFormat="1" ht="50.1" customHeight="1" x14ac:dyDescent="0.2">
      <c r="B191" s="10" t="s">
        <v>2336</v>
      </c>
      <c r="C191" s="11" t="s">
        <v>2985</v>
      </c>
      <c r="D191" s="15" t="s">
        <v>687</v>
      </c>
      <c r="E191" s="16">
        <v>1140609</v>
      </c>
      <c r="F191" s="11" t="s">
        <v>516</v>
      </c>
      <c r="G191" s="15" t="s">
        <v>686</v>
      </c>
      <c r="H191" s="11"/>
      <c r="I191" s="15"/>
      <c r="J191" s="11" t="s">
        <v>276</v>
      </c>
      <c r="K191" s="11" t="s">
        <v>71</v>
      </c>
      <c r="L191" s="11"/>
      <c r="M191" s="11"/>
      <c r="N191" s="11"/>
      <c r="O191" s="11"/>
      <c r="P191" s="11" t="s">
        <v>339</v>
      </c>
      <c r="Q191" s="11" t="s">
        <v>48</v>
      </c>
    </row>
    <row r="192" spans="2:17" s="14" customFormat="1" ht="50.1" customHeight="1" x14ac:dyDescent="0.2">
      <c r="B192" s="10" t="s">
        <v>2337</v>
      </c>
      <c r="C192" s="11" t="s">
        <v>2985</v>
      </c>
      <c r="D192" s="15" t="s">
        <v>688</v>
      </c>
      <c r="E192" s="16">
        <v>1140600</v>
      </c>
      <c r="F192" s="11" t="s">
        <v>516</v>
      </c>
      <c r="G192" s="15" t="s">
        <v>566</v>
      </c>
      <c r="H192" s="11"/>
      <c r="I192" s="15"/>
      <c r="J192" s="11" t="s">
        <v>276</v>
      </c>
      <c r="K192" s="11" t="s">
        <v>71</v>
      </c>
      <c r="L192" s="11"/>
      <c r="M192" s="11"/>
      <c r="N192" s="11"/>
      <c r="O192" s="11"/>
      <c r="P192" s="11" t="s">
        <v>339</v>
      </c>
      <c r="Q192" s="11" t="s">
        <v>48</v>
      </c>
    </row>
    <row r="193" spans="2:17" s="14" customFormat="1" ht="50.1" customHeight="1" x14ac:dyDescent="0.2">
      <c r="B193" s="10" t="s">
        <v>2338</v>
      </c>
      <c r="C193" s="11" t="s">
        <v>2985</v>
      </c>
      <c r="D193" s="15" t="s">
        <v>688</v>
      </c>
      <c r="E193" s="16">
        <v>1140601</v>
      </c>
      <c r="F193" s="11" t="s">
        <v>516</v>
      </c>
      <c r="G193" s="15" t="s">
        <v>566</v>
      </c>
      <c r="H193" s="11"/>
      <c r="I193" s="15"/>
      <c r="J193" s="11" t="s">
        <v>276</v>
      </c>
      <c r="K193" s="11" t="s">
        <v>71</v>
      </c>
      <c r="L193" s="11"/>
      <c r="M193" s="11"/>
      <c r="N193" s="11"/>
      <c r="O193" s="11"/>
      <c r="P193" s="11" t="s">
        <v>339</v>
      </c>
      <c r="Q193" s="11" t="s">
        <v>48</v>
      </c>
    </row>
    <row r="194" spans="2:17" s="14" customFormat="1" ht="50.1" customHeight="1" x14ac:dyDescent="0.2">
      <c r="B194" s="10" t="s">
        <v>2339</v>
      </c>
      <c r="C194" s="11" t="s">
        <v>2985</v>
      </c>
      <c r="D194" s="15" t="s">
        <v>689</v>
      </c>
      <c r="E194" s="16">
        <v>1140594</v>
      </c>
      <c r="F194" s="11" t="s">
        <v>516</v>
      </c>
      <c r="G194" s="15" t="s">
        <v>451</v>
      </c>
      <c r="H194" s="11"/>
      <c r="I194" s="15"/>
      <c r="J194" s="11" t="s">
        <v>276</v>
      </c>
      <c r="K194" s="11" t="s">
        <v>71</v>
      </c>
      <c r="L194" s="11"/>
      <c r="M194" s="11"/>
      <c r="N194" s="11"/>
      <c r="O194" s="11"/>
      <c r="P194" s="11" t="s">
        <v>339</v>
      </c>
      <c r="Q194" s="11" t="s">
        <v>48</v>
      </c>
    </row>
    <row r="195" spans="2:17" s="14" customFormat="1" ht="50.1" customHeight="1" x14ac:dyDescent="0.2">
      <c r="B195" s="10" t="s">
        <v>2340</v>
      </c>
      <c r="C195" s="11" t="s">
        <v>2985</v>
      </c>
      <c r="D195" s="15" t="s">
        <v>690</v>
      </c>
      <c r="E195" s="16">
        <v>1140595</v>
      </c>
      <c r="F195" s="11" t="s">
        <v>516</v>
      </c>
      <c r="G195" s="15" t="s">
        <v>451</v>
      </c>
      <c r="H195" s="11"/>
      <c r="I195" s="15"/>
      <c r="J195" s="11" t="s">
        <v>276</v>
      </c>
      <c r="K195" s="11" t="s">
        <v>71</v>
      </c>
      <c r="L195" s="11"/>
      <c r="M195" s="11"/>
      <c r="N195" s="11"/>
      <c r="O195" s="11"/>
      <c r="P195" s="11" t="s">
        <v>339</v>
      </c>
      <c r="Q195" s="11" t="s">
        <v>48</v>
      </c>
    </row>
    <row r="196" spans="2:17" s="14" customFormat="1" ht="50.1" customHeight="1" x14ac:dyDescent="0.2">
      <c r="B196" s="10" t="s">
        <v>2341</v>
      </c>
      <c r="C196" s="11" t="s">
        <v>2985</v>
      </c>
      <c r="D196" s="15" t="s">
        <v>691</v>
      </c>
      <c r="E196" s="15" t="s">
        <v>692</v>
      </c>
      <c r="F196" s="11" t="s">
        <v>516</v>
      </c>
      <c r="G196" s="15" t="s">
        <v>566</v>
      </c>
      <c r="H196" s="11"/>
      <c r="I196" s="15"/>
      <c r="J196" s="11" t="s">
        <v>276</v>
      </c>
      <c r="K196" s="11" t="s">
        <v>71</v>
      </c>
      <c r="L196" s="11"/>
      <c r="M196" s="11"/>
      <c r="N196" s="11"/>
      <c r="O196" s="11"/>
      <c r="P196" s="11" t="s">
        <v>339</v>
      </c>
      <c r="Q196" s="11" t="s">
        <v>48</v>
      </c>
    </row>
    <row r="197" spans="2:17" s="14" customFormat="1" ht="50.1" customHeight="1" x14ac:dyDescent="0.2">
      <c r="B197" s="10" t="s">
        <v>2342</v>
      </c>
      <c r="C197" s="11" t="s">
        <v>2985</v>
      </c>
      <c r="D197" s="15" t="s">
        <v>693</v>
      </c>
      <c r="E197" s="16">
        <v>1130101</v>
      </c>
      <c r="F197" s="11" t="s">
        <v>516</v>
      </c>
      <c r="G197" s="15" t="s">
        <v>455</v>
      </c>
      <c r="H197" s="11"/>
      <c r="I197" s="15"/>
      <c r="J197" s="11" t="s">
        <v>276</v>
      </c>
      <c r="K197" s="11" t="s">
        <v>71</v>
      </c>
      <c r="L197" s="11"/>
      <c r="M197" s="11"/>
      <c r="N197" s="11"/>
      <c r="O197" s="11"/>
      <c r="P197" s="11" t="s">
        <v>339</v>
      </c>
      <c r="Q197" s="11" t="s">
        <v>48</v>
      </c>
    </row>
    <row r="198" spans="2:17" s="14" customFormat="1" ht="50.1" customHeight="1" x14ac:dyDescent="0.2">
      <c r="B198" s="10" t="s">
        <v>2343</v>
      </c>
      <c r="C198" s="11" t="s">
        <v>2985</v>
      </c>
      <c r="D198" s="15" t="s">
        <v>694</v>
      </c>
      <c r="E198" s="16">
        <v>1140080</v>
      </c>
      <c r="F198" s="11" t="s">
        <v>516</v>
      </c>
      <c r="G198" s="15" t="s">
        <v>574</v>
      </c>
      <c r="H198" s="11"/>
      <c r="I198" s="15"/>
      <c r="J198" s="11" t="s">
        <v>276</v>
      </c>
      <c r="K198" s="11" t="s">
        <v>71</v>
      </c>
      <c r="L198" s="11"/>
      <c r="M198" s="11"/>
      <c r="N198" s="11"/>
      <c r="O198" s="11"/>
      <c r="P198" s="11" t="s">
        <v>339</v>
      </c>
      <c r="Q198" s="11" t="s">
        <v>48</v>
      </c>
    </row>
    <row r="199" spans="2:17" s="14" customFormat="1" ht="50.1" customHeight="1" x14ac:dyDescent="0.2">
      <c r="B199" s="10" t="s">
        <v>2344</v>
      </c>
      <c r="C199" s="11" t="s">
        <v>2985</v>
      </c>
      <c r="D199" s="15" t="s">
        <v>695</v>
      </c>
      <c r="E199" s="16">
        <v>1140089</v>
      </c>
      <c r="F199" s="11" t="s">
        <v>516</v>
      </c>
      <c r="G199" s="15" t="s">
        <v>572</v>
      </c>
      <c r="H199" s="11"/>
      <c r="I199" s="15"/>
      <c r="J199" s="11" t="s">
        <v>276</v>
      </c>
      <c r="K199" s="11" t="s">
        <v>71</v>
      </c>
      <c r="L199" s="11"/>
      <c r="M199" s="11"/>
      <c r="N199" s="11"/>
      <c r="O199" s="11"/>
      <c r="P199" s="11" t="s">
        <v>339</v>
      </c>
      <c r="Q199" s="11" t="s">
        <v>48</v>
      </c>
    </row>
    <row r="200" spans="2:17" s="14" customFormat="1" ht="50.1" customHeight="1" x14ac:dyDescent="0.2">
      <c r="B200" s="10" t="s">
        <v>2345</v>
      </c>
      <c r="C200" s="11" t="s">
        <v>2985</v>
      </c>
      <c r="D200" s="15" t="s">
        <v>696</v>
      </c>
      <c r="E200" s="16">
        <v>1140090</v>
      </c>
      <c r="F200" s="11" t="s">
        <v>516</v>
      </c>
      <c r="G200" s="15" t="s">
        <v>572</v>
      </c>
      <c r="H200" s="11"/>
      <c r="I200" s="15"/>
      <c r="J200" s="11" t="s">
        <v>276</v>
      </c>
      <c r="K200" s="11" t="s">
        <v>71</v>
      </c>
      <c r="L200" s="11"/>
      <c r="M200" s="11"/>
      <c r="N200" s="11"/>
      <c r="O200" s="11"/>
      <c r="P200" s="11" t="s">
        <v>339</v>
      </c>
      <c r="Q200" s="11" t="s">
        <v>48</v>
      </c>
    </row>
    <row r="201" spans="2:17" s="14" customFormat="1" ht="50.1" customHeight="1" x14ac:dyDescent="0.2">
      <c r="B201" s="10" t="s">
        <v>2346</v>
      </c>
      <c r="C201" s="11" t="s">
        <v>2985</v>
      </c>
      <c r="D201" s="15" t="s">
        <v>697</v>
      </c>
      <c r="E201" s="16">
        <v>1140091</v>
      </c>
      <c r="F201" s="11" t="s">
        <v>516</v>
      </c>
      <c r="G201" s="15" t="s">
        <v>581</v>
      </c>
      <c r="H201" s="11"/>
      <c r="I201" s="15"/>
      <c r="J201" s="11" t="s">
        <v>276</v>
      </c>
      <c r="K201" s="11" t="s">
        <v>71</v>
      </c>
      <c r="L201" s="11"/>
      <c r="M201" s="11"/>
      <c r="N201" s="11"/>
      <c r="O201" s="11"/>
      <c r="P201" s="11" t="s">
        <v>339</v>
      </c>
      <c r="Q201" s="11" t="s">
        <v>48</v>
      </c>
    </row>
    <row r="202" spans="2:17" s="14" customFormat="1" ht="50.1" customHeight="1" x14ac:dyDescent="0.2">
      <c r="B202" s="10" t="s">
        <v>2347</v>
      </c>
      <c r="C202" s="11" t="s">
        <v>2985</v>
      </c>
      <c r="D202" s="15" t="s">
        <v>698</v>
      </c>
      <c r="E202" s="16">
        <v>1140092</v>
      </c>
      <c r="F202" s="11" t="s">
        <v>516</v>
      </c>
      <c r="G202" s="15" t="s">
        <v>581</v>
      </c>
      <c r="H202" s="11"/>
      <c r="I202" s="15"/>
      <c r="J202" s="11" t="s">
        <v>276</v>
      </c>
      <c r="K202" s="11" t="s">
        <v>71</v>
      </c>
      <c r="L202" s="11"/>
      <c r="M202" s="11"/>
      <c r="N202" s="11"/>
      <c r="O202" s="11"/>
      <c r="P202" s="11" t="s">
        <v>339</v>
      </c>
      <c r="Q202" s="11" t="s">
        <v>48</v>
      </c>
    </row>
    <row r="203" spans="2:17" s="14" customFormat="1" ht="50.1" customHeight="1" x14ac:dyDescent="0.2">
      <c r="B203" s="10" t="s">
        <v>2348</v>
      </c>
      <c r="C203" s="11" t="s">
        <v>2985</v>
      </c>
      <c r="D203" s="15" t="s">
        <v>699</v>
      </c>
      <c r="E203" s="16">
        <v>1140093</v>
      </c>
      <c r="F203" s="11" t="s">
        <v>516</v>
      </c>
      <c r="G203" s="15" t="s">
        <v>581</v>
      </c>
      <c r="H203" s="11"/>
      <c r="I203" s="15"/>
      <c r="J203" s="11" t="s">
        <v>276</v>
      </c>
      <c r="K203" s="11" t="s">
        <v>71</v>
      </c>
      <c r="L203" s="11"/>
      <c r="M203" s="11"/>
      <c r="N203" s="11"/>
      <c r="O203" s="11"/>
      <c r="P203" s="11" t="s">
        <v>339</v>
      </c>
      <c r="Q203" s="11" t="s">
        <v>48</v>
      </c>
    </row>
    <row r="204" spans="2:17" s="14" customFormat="1" ht="50.1" customHeight="1" x14ac:dyDescent="0.2">
      <c r="B204" s="10" t="s">
        <v>2349</v>
      </c>
      <c r="C204" s="11" t="s">
        <v>2985</v>
      </c>
      <c r="D204" s="15" t="s">
        <v>700</v>
      </c>
      <c r="E204" s="16">
        <v>1140094</v>
      </c>
      <c r="F204" s="11" t="s">
        <v>516</v>
      </c>
      <c r="G204" s="15" t="s">
        <v>531</v>
      </c>
      <c r="H204" s="11"/>
      <c r="I204" s="15"/>
      <c r="J204" s="11" t="s">
        <v>276</v>
      </c>
      <c r="K204" s="11" t="s">
        <v>71</v>
      </c>
      <c r="L204" s="11"/>
      <c r="M204" s="11"/>
      <c r="N204" s="11"/>
      <c r="O204" s="11"/>
      <c r="P204" s="11" t="s">
        <v>339</v>
      </c>
      <c r="Q204" s="11" t="s">
        <v>48</v>
      </c>
    </row>
    <row r="205" spans="2:17" s="14" customFormat="1" ht="50.1" customHeight="1" x14ac:dyDescent="0.2">
      <c r="B205" s="10" t="s">
        <v>2350</v>
      </c>
      <c r="C205" s="11" t="s">
        <v>2985</v>
      </c>
      <c r="D205" s="15" t="s">
        <v>701</v>
      </c>
      <c r="E205" s="16">
        <v>1140095</v>
      </c>
      <c r="F205" s="11" t="s">
        <v>516</v>
      </c>
      <c r="G205" s="15" t="s">
        <v>581</v>
      </c>
      <c r="H205" s="11"/>
      <c r="I205" s="15"/>
      <c r="J205" s="11" t="s">
        <v>276</v>
      </c>
      <c r="K205" s="11" t="s">
        <v>71</v>
      </c>
      <c r="L205" s="11"/>
      <c r="M205" s="11"/>
      <c r="N205" s="11"/>
      <c r="O205" s="11"/>
      <c r="P205" s="11" t="s">
        <v>339</v>
      </c>
      <c r="Q205" s="11" t="s">
        <v>48</v>
      </c>
    </row>
    <row r="206" spans="2:17" s="14" customFormat="1" ht="50.1" customHeight="1" x14ac:dyDescent="0.2">
      <c r="B206" s="10" t="s">
        <v>2351</v>
      </c>
      <c r="C206" s="11" t="s">
        <v>2985</v>
      </c>
      <c r="D206" s="15" t="s">
        <v>702</v>
      </c>
      <c r="E206" s="16">
        <v>1140096</v>
      </c>
      <c r="F206" s="11" t="s">
        <v>516</v>
      </c>
      <c r="G206" s="15" t="s">
        <v>584</v>
      </c>
      <c r="H206" s="11"/>
      <c r="I206" s="15"/>
      <c r="J206" s="11" t="s">
        <v>276</v>
      </c>
      <c r="K206" s="11" t="s">
        <v>71</v>
      </c>
      <c r="L206" s="11"/>
      <c r="M206" s="11"/>
      <c r="N206" s="11"/>
      <c r="O206" s="11"/>
      <c r="P206" s="11" t="s">
        <v>339</v>
      </c>
      <c r="Q206" s="11" t="s">
        <v>48</v>
      </c>
    </row>
    <row r="207" spans="2:17" s="14" customFormat="1" ht="50.1" customHeight="1" x14ac:dyDescent="0.2">
      <c r="B207" s="10" t="s">
        <v>2352</v>
      </c>
      <c r="C207" s="11" t="s">
        <v>2985</v>
      </c>
      <c r="D207" s="15" t="s">
        <v>703</v>
      </c>
      <c r="E207" s="16">
        <v>1140097</v>
      </c>
      <c r="F207" s="11" t="s">
        <v>516</v>
      </c>
      <c r="G207" s="15" t="s">
        <v>588</v>
      </c>
      <c r="H207" s="11"/>
      <c r="I207" s="15"/>
      <c r="J207" s="11" t="s">
        <v>276</v>
      </c>
      <c r="K207" s="11" t="s">
        <v>71</v>
      </c>
      <c r="L207" s="11"/>
      <c r="M207" s="11"/>
      <c r="N207" s="11"/>
      <c r="O207" s="11"/>
      <c r="P207" s="11" t="s">
        <v>339</v>
      </c>
      <c r="Q207" s="11" t="s">
        <v>48</v>
      </c>
    </row>
    <row r="208" spans="2:17" s="14" customFormat="1" ht="50.1" customHeight="1" x14ac:dyDescent="0.2">
      <c r="B208" s="10" t="s">
        <v>2353</v>
      </c>
      <c r="C208" s="11" t="s">
        <v>2985</v>
      </c>
      <c r="D208" s="15" t="s">
        <v>704</v>
      </c>
      <c r="E208" s="16">
        <v>1140081</v>
      </c>
      <c r="F208" s="11" t="s">
        <v>516</v>
      </c>
      <c r="G208" s="15" t="s">
        <v>574</v>
      </c>
      <c r="H208" s="11"/>
      <c r="I208" s="15"/>
      <c r="J208" s="11" t="s">
        <v>276</v>
      </c>
      <c r="K208" s="11" t="s">
        <v>71</v>
      </c>
      <c r="L208" s="11"/>
      <c r="M208" s="11"/>
      <c r="N208" s="11"/>
      <c r="O208" s="11"/>
      <c r="P208" s="11" t="s">
        <v>339</v>
      </c>
      <c r="Q208" s="11" t="s">
        <v>48</v>
      </c>
    </row>
    <row r="209" spans="2:17" s="14" customFormat="1" ht="50.1" customHeight="1" x14ac:dyDescent="0.2">
      <c r="B209" s="10" t="s">
        <v>2354</v>
      </c>
      <c r="C209" s="11" t="s">
        <v>2985</v>
      </c>
      <c r="D209" s="15" t="s">
        <v>705</v>
      </c>
      <c r="E209" s="16">
        <v>1140082</v>
      </c>
      <c r="F209" s="11" t="s">
        <v>516</v>
      </c>
      <c r="G209" s="15" t="s">
        <v>570</v>
      </c>
      <c r="H209" s="11"/>
      <c r="I209" s="15"/>
      <c r="J209" s="11" t="s">
        <v>276</v>
      </c>
      <c r="K209" s="11" t="s">
        <v>71</v>
      </c>
      <c r="L209" s="11"/>
      <c r="M209" s="11"/>
      <c r="N209" s="11"/>
      <c r="O209" s="11"/>
      <c r="P209" s="11" t="s">
        <v>339</v>
      </c>
      <c r="Q209" s="11" t="s">
        <v>48</v>
      </c>
    </row>
    <row r="210" spans="2:17" s="14" customFormat="1" ht="50.1" customHeight="1" x14ac:dyDescent="0.2">
      <c r="B210" s="10" t="s">
        <v>2355</v>
      </c>
      <c r="C210" s="11" t="s">
        <v>2985</v>
      </c>
      <c r="D210" s="15" t="s">
        <v>706</v>
      </c>
      <c r="E210" s="16">
        <v>1140083</v>
      </c>
      <c r="F210" s="11" t="s">
        <v>516</v>
      </c>
      <c r="G210" s="15" t="s">
        <v>570</v>
      </c>
      <c r="H210" s="11"/>
      <c r="I210" s="15"/>
      <c r="J210" s="11" t="s">
        <v>276</v>
      </c>
      <c r="K210" s="11" t="s">
        <v>71</v>
      </c>
      <c r="L210" s="11"/>
      <c r="M210" s="11"/>
      <c r="N210" s="11"/>
      <c r="O210" s="11"/>
      <c r="P210" s="11" t="s">
        <v>339</v>
      </c>
      <c r="Q210" s="11" t="s">
        <v>48</v>
      </c>
    </row>
    <row r="211" spans="2:17" s="14" customFormat="1" ht="50.1" customHeight="1" x14ac:dyDescent="0.2">
      <c r="B211" s="10" t="s">
        <v>2356</v>
      </c>
      <c r="C211" s="11" t="s">
        <v>2985</v>
      </c>
      <c r="D211" s="15" t="s">
        <v>707</v>
      </c>
      <c r="E211" s="16">
        <v>1140084</v>
      </c>
      <c r="F211" s="11" t="s">
        <v>516</v>
      </c>
      <c r="G211" s="15" t="s">
        <v>570</v>
      </c>
      <c r="H211" s="11"/>
      <c r="I211" s="15"/>
      <c r="J211" s="11" t="s">
        <v>276</v>
      </c>
      <c r="K211" s="11" t="s">
        <v>71</v>
      </c>
      <c r="L211" s="11"/>
      <c r="M211" s="11"/>
      <c r="N211" s="11"/>
      <c r="O211" s="11"/>
      <c r="P211" s="11" t="s">
        <v>339</v>
      </c>
      <c r="Q211" s="11" t="s">
        <v>48</v>
      </c>
    </row>
    <row r="212" spans="2:17" s="14" customFormat="1" ht="50.1" customHeight="1" x14ac:dyDescent="0.2">
      <c r="B212" s="10" t="s">
        <v>2357</v>
      </c>
      <c r="C212" s="11" t="s">
        <v>2985</v>
      </c>
      <c r="D212" s="15" t="s">
        <v>708</v>
      </c>
      <c r="E212" s="16">
        <v>1140085</v>
      </c>
      <c r="F212" s="11" t="s">
        <v>516</v>
      </c>
      <c r="G212" s="15" t="s">
        <v>645</v>
      </c>
      <c r="H212" s="11"/>
      <c r="I212" s="15"/>
      <c r="J212" s="11" t="s">
        <v>276</v>
      </c>
      <c r="K212" s="11" t="s">
        <v>71</v>
      </c>
      <c r="L212" s="11"/>
      <c r="M212" s="11"/>
      <c r="N212" s="11"/>
      <c r="O212" s="11"/>
      <c r="P212" s="11" t="s">
        <v>339</v>
      </c>
      <c r="Q212" s="11" t="s">
        <v>48</v>
      </c>
    </row>
    <row r="213" spans="2:17" s="14" customFormat="1" ht="50.1" customHeight="1" x14ac:dyDescent="0.2">
      <c r="B213" s="10" t="s">
        <v>2358</v>
      </c>
      <c r="C213" s="11" t="s">
        <v>2985</v>
      </c>
      <c r="D213" s="15" t="s">
        <v>709</v>
      </c>
      <c r="E213" s="16">
        <v>1140086</v>
      </c>
      <c r="F213" s="11" t="s">
        <v>516</v>
      </c>
      <c r="G213" s="15" t="s">
        <v>645</v>
      </c>
      <c r="H213" s="11"/>
      <c r="I213" s="15"/>
      <c r="J213" s="11" t="s">
        <v>276</v>
      </c>
      <c r="K213" s="11" t="s">
        <v>71</v>
      </c>
      <c r="L213" s="11"/>
      <c r="M213" s="11"/>
      <c r="N213" s="11"/>
      <c r="O213" s="11"/>
      <c r="P213" s="11" t="s">
        <v>339</v>
      </c>
      <c r="Q213" s="11" t="s">
        <v>48</v>
      </c>
    </row>
    <row r="214" spans="2:17" s="14" customFormat="1" ht="50.1" customHeight="1" x14ac:dyDescent="0.2">
      <c r="B214" s="10" t="s">
        <v>2359</v>
      </c>
      <c r="C214" s="11" t="s">
        <v>2985</v>
      </c>
      <c r="D214" s="15" t="s">
        <v>710</v>
      </c>
      <c r="E214" s="16">
        <v>1140087</v>
      </c>
      <c r="F214" s="11" t="s">
        <v>516</v>
      </c>
      <c r="G214" s="15" t="s">
        <v>645</v>
      </c>
      <c r="H214" s="11"/>
      <c r="I214" s="15"/>
      <c r="J214" s="11" t="s">
        <v>276</v>
      </c>
      <c r="K214" s="11" t="s">
        <v>71</v>
      </c>
      <c r="L214" s="11"/>
      <c r="M214" s="11"/>
      <c r="N214" s="11"/>
      <c r="O214" s="11"/>
      <c r="P214" s="11" t="s">
        <v>339</v>
      </c>
      <c r="Q214" s="11" t="s">
        <v>48</v>
      </c>
    </row>
    <row r="215" spans="2:17" s="14" customFormat="1" ht="50.1" customHeight="1" x14ac:dyDescent="0.2">
      <c r="B215" s="10" t="s">
        <v>2360</v>
      </c>
      <c r="C215" s="11" t="s">
        <v>2985</v>
      </c>
      <c r="D215" s="15" t="s">
        <v>711</v>
      </c>
      <c r="E215" s="16">
        <v>1140088</v>
      </c>
      <c r="F215" s="11" t="s">
        <v>516</v>
      </c>
      <c r="G215" s="15" t="s">
        <v>572</v>
      </c>
      <c r="H215" s="11"/>
      <c r="I215" s="15"/>
      <c r="J215" s="11" t="s">
        <v>276</v>
      </c>
      <c r="K215" s="11" t="s">
        <v>71</v>
      </c>
      <c r="L215" s="11"/>
      <c r="M215" s="11"/>
      <c r="N215" s="11"/>
      <c r="O215" s="11"/>
      <c r="P215" s="11" t="s">
        <v>339</v>
      </c>
      <c r="Q215" s="11" t="s">
        <v>48</v>
      </c>
    </row>
    <row r="216" spans="2:17" s="14" customFormat="1" ht="50.1" customHeight="1" x14ac:dyDescent="0.2">
      <c r="B216" s="10" t="s">
        <v>2361</v>
      </c>
      <c r="C216" s="11" t="s">
        <v>2985</v>
      </c>
      <c r="D216" s="15" t="s">
        <v>712</v>
      </c>
      <c r="E216" s="16">
        <v>1140459</v>
      </c>
      <c r="F216" s="11" t="s">
        <v>516</v>
      </c>
      <c r="G216" s="15" t="s">
        <v>514</v>
      </c>
      <c r="H216" s="11"/>
      <c r="I216" s="15"/>
      <c r="J216" s="11" t="s">
        <v>276</v>
      </c>
      <c r="K216" s="11" t="s">
        <v>71</v>
      </c>
      <c r="L216" s="11"/>
      <c r="M216" s="11"/>
      <c r="N216" s="11"/>
      <c r="O216" s="11"/>
      <c r="P216" s="11" t="s">
        <v>339</v>
      </c>
      <c r="Q216" s="11" t="s">
        <v>48</v>
      </c>
    </row>
    <row r="217" spans="2:17" s="14" customFormat="1" ht="50.1" customHeight="1" x14ac:dyDescent="0.2">
      <c r="B217" s="10" t="s">
        <v>2362</v>
      </c>
      <c r="C217" s="11" t="s">
        <v>2985</v>
      </c>
      <c r="D217" s="15" t="s">
        <v>713</v>
      </c>
      <c r="E217" s="16">
        <v>1140115</v>
      </c>
      <c r="F217" s="11" t="s">
        <v>516</v>
      </c>
      <c r="G217" s="15" t="s">
        <v>588</v>
      </c>
      <c r="H217" s="11"/>
      <c r="I217" s="15"/>
      <c r="J217" s="11" t="s">
        <v>276</v>
      </c>
      <c r="K217" s="11" t="s">
        <v>71</v>
      </c>
      <c r="L217" s="11"/>
      <c r="M217" s="11"/>
      <c r="N217" s="11"/>
      <c r="O217" s="11"/>
      <c r="P217" s="11" t="s">
        <v>339</v>
      </c>
      <c r="Q217" s="11" t="s">
        <v>48</v>
      </c>
    </row>
    <row r="218" spans="2:17" s="14" customFormat="1" ht="50.1" customHeight="1" x14ac:dyDescent="0.2">
      <c r="B218" s="10" t="s">
        <v>2363</v>
      </c>
      <c r="C218" s="11" t="s">
        <v>2985</v>
      </c>
      <c r="D218" s="15" t="s">
        <v>714</v>
      </c>
      <c r="E218" s="16">
        <v>1140124</v>
      </c>
      <c r="F218" s="11" t="s">
        <v>516</v>
      </c>
      <c r="G218" s="15" t="s">
        <v>581</v>
      </c>
      <c r="H218" s="11"/>
      <c r="I218" s="15"/>
      <c r="J218" s="11" t="s">
        <v>276</v>
      </c>
      <c r="K218" s="11" t="s">
        <v>71</v>
      </c>
      <c r="L218" s="11"/>
      <c r="M218" s="11"/>
      <c r="N218" s="11"/>
      <c r="O218" s="11"/>
      <c r="P218" s="11" t="s">
        <v>339</v>
      </c>
      <c r="Q218" s="11" t="s">
        <v>48</v>
      </c>
    </row>
    <row r="219" spans="2:17" s="14" customFormat="1" ht="50.1" customHeight="1" x14ac:dyDescent="0.2">
      <c r="B219" s="10" t="s">
        <v>2364</v>
      </c>
      <c r="C219" s="11" t="s">
        <v>2985</v>
      </c>
      <c r="D219" s="15" t="s">
        <v>715</v>
      </c>
      <c r="E219" s="16">
        <v>1140125</v>
      </c>
      <c r="F219" s="11" t="s">
        <v>516</v>
      </c>
      <c r="G219" s="15" t="s">
        <v>574</v>
      </c>
      <c r="H219" s="11"/>
      <c r="I219" s="15"/>
      <c r="J219" s="11" t="s">
        <v>276</v>
      </c>
      <c r="K219" s="11" t="s">
        <v>71</v>
      </c>
      <c r="L219" s="11"/>
      <c r="M219" s="11"/>
      <c r="N219" s="11"/>
      <c r="O219" s="11"/>
      <c r="P219" s="11" t="s">
        <v>339</v>
      </c>
      <c r="Q219" s="11" t="s">
        <v>48</v>
      </c>
    </row>
    <row r="220" spans="2:17" s="14" customFormat="1" ht="50.1" customHeight="1" x14ac:dyDescent="0.2">
      <c r="B220" s="10" t="s">
        <v>2365</v>
      </c>
      <c r="C220" s="11" t="s">
        <v>2985</v>
      </c>
      <c r="D220" s="15" t="s">
        <v>716</v>
      </c>
      <c r="E220" s="16">
        <v>1140126</v>
      </c>
      <c r="F220" s="11" t="s">
        <v>516</v>
      </c>
      <c r="G220" s="15" t="s">
        <v>581</v>
      </c>
      <c r="H220" s="11"/>
      <c r="I220" s="15"/>
      <c r="J220" s="11" t="s">
        <v>276</v>
      </c>
      <c r="K220" s="11" t="s">
        <v>71</v>
      </c>
      <c r="L220" s="11"/>
      <c r="M220" s="11"/>
      <c r="N220" s="11"/>
      <c r="O220" s="11"/>
      <c r="P220" s="11" t="s">
        <v>339</v>
      </c>
      <c r="Q220" s="11" t="s">
        <v>48</v>
      </c>
    </row>
    <row r="221" spans="2:17" s="14" customFormat="1" ht="50.1" customHeight="1" x14ac:dyDescent="0.2">
      <c r="B221" s="10" t="s">
        <v>2366</v>
      </c>
      <c r="C221" s="11" t="s">
        <v>2985</v>
      </c>
      <c r="D221" s="15" t="s">
        <v>717</v>
      </c>
      <c r="E221" s="16">
        <v>1140118</v>
      </c>
      <c r="F221" s="11" t="s">
        <v>516</v>
      </c>
      <c r="G221" s="15" t="s">
        <v>572</v>
      </c>
      <c r="H221" s="11"/>
      <c r="I221" s="15"/>
      <c r="J221" s="11" t="s">
        <v>276</v>
      </c>
      <c r="K221" s="11" t="s">
        <v>71</v>
      </c>
      <c r="L221" s="11"/>
      <c r="M221" s="11"/>
      <c r="N221" s="11"/>
      <c r="O221" s="11"/>
      <c r="P221" s="11" t="s">
        <v>339</v>
      </c>
      <c r="Q221" s="11" t="s">
        <v>48</v>
      </c>
    </row>
    <row r="222" spans="2:17" s="14" customFormat="1" ht="50.1" customHeight="1" x14ac:dyDescent="0.2">
      <c r="B222" s="10" t="s">
        <v>2367</v>
      </c>
      <c r="C222" s="11" t="s">
        <v>2985</v>
      </c>
      <c r="D222" s="15" t="s">
        <v>718</v>
      </c>
      <c r="E222" s="16">
        <v>1140119</v>
      </c>
      <c r="F222" s="11" t="s">
        <v>516</v>
      </c>
      <c r="G222" s="15" t="s">
        <v>719</v>
      </c>
      <c r="H222" s="11"/>
      <c r="I222" s="15"/>
      <c r="J222" s="11" t="s">
        <v>276</v>
      </c>
      <c r="K222" s="11" t="s">
        <v>71</v>
      </c>
      <c r="L222" s="11"/>
      <c r="M222" s="11"/>
      <c r="N222" s="11"/>
      <c r="O222" s="11"/>
      <c r="P222" s="11" t="s">
        <v>339</v>
      </c>
      <c r="Q222" s="11" t="s">
        <v>48</v>
      </c>
    </row>
    <row r="223" spans="2:17" s="14" customFormat="1" ht="50.1" customHeight="1" x14ac:dyDescent="0.2">
      <c r="B223" s="10" t="s">
        <v>2368</v>
      </c>
      <c r="C223" s="11" t="s">
        <v>2985</v>
      </c>
      <c r="D223" s="15" t="s">
        <v>720</v>
      </c>
      <c r="E223" s="16">
        <v>1140121</v>
      </c>
      <c r="F223" s="11" t="s">
        <v>516</v>
      </c>
      <c r="G223" s="15" t="s">
        <v>721</v>
      </c>
      <c r="H223" s="11"/>
      <c r="I223" s="15"/>
      <c r="J223" s="11" t="s">
        <v>276</v>
      </c>
      <c r="K223" s="11" t="s">
        <v>71</v>
      </c>
      <c r="L223" s="11"/>
      <c r="M223" s="11"/>
      <c r="N223" s="11"/>
      <c r="O223" s="11"/>
      <c r="P223" s="11" t="s">
        <v>339</v>
      </c>
      <c r="Q223" s="11" t="s">
        <v>48</v>
      </c>
    </row>
    <row r="224" spans="2:17" s="14" customFormat="1" ht="50.1" customHeight="1" x14ac:dyDescent="0.2">
      <c r="B224" s="10" t="s">
        <v>2369</v>
      </c>
      <c r="C224" s="11" t="s">
        <v>2985</v>
      </c>
      <c r="D224" s="15" t="s">
        <v>722</v>
      </c>
      <c r="E224" s="16">
        <v>1140123</v>
      </c>
      <c r="F224" s="11" t="s">
        <v>516</v>
      </c>
      <c r="G224" s="15" t="s">
        <v>574</v>
      </c>
      <c r="H224" s="11"/>
      <c r="I224" s="15"/>
      <c r="J224" s="11" t="s">
        <v>276</v>
      </c>
      <c r="K224" s="11" t="s">
        <v>71</v>
      </c>
      <c r="L224" s="11"/>
      <c r="M224" s="11"/>
      <c r="N224" s="11"/>
      <c r="O224" s="11"/>
      <c r="P224" s="11" t="s">
        <v>339</v>
      </c>
      <c r="Q224" s="11" t="s">
        <v>48</v>
      </c>
    </row>
    <row r="225" spans="2:17" s="14" customFormat="1" ht="50.1" customHeight="1" x14ac:dyDescent="0.2">
      <c r="B225" s="10" t="s">
        <v>2370</v>
      </c>
      <c r="C225" s="11" t="s">
        <v>2985</v>
      </c>
      <c r="D225" s="15" t="s">
        <v>723</v>
      </c>
      <c r="E225" s="16">
        <v>1130068</v>
      </c>
      <c r="F225" s="11" t="s">
        <v>516</v>
      </c>
      <c r="G225" s="15" t="s">
        <v>514</v>
      </c>
      <c r="H225" s="11"/>
      <c r="I225" s="15"/>
      <c r="J225" s="11" t="s">
        <v>276</v>
      </c>
      <c r="K225" s="11" t="s">
        <v>71</v>
      </c>
      <c r="L225" s="11"/>
      <c r="M225" s="11"/>
      <c r="N225" s="11"/>
      <c r="O225" s="11"/>
      <c r="P225" s="11" t="s">
        <v>339</v>
      </c>
      <c r="Q225" s="11" t="s">
        <v>48</v>
      </c>
    </row>
    <row r="226" spans="2:17" s="14" customFormat="1" ht="50.1" customHeight="1" x14ac:dyDescent="0.2">
      <c r="B226" s="10" t="s">
        <v>2371</v>
      </c>
      <c r="C226" s="11" t="s">
        <v>2985</v>
      </c>
      <c r="D226" s="15" t="s">
        <v>724</v>
      </c>
      <c r="E226" s="16">
        <v>1130100</v>
      </c>
      <c r="F226" s="11" t="s">
        <v>516</v>
      </c>
      <c r="G226" s="15" t="s">
        <v>514</v>
      </c>
      <c r="H226" s="11"/>
      <c r="I226" s="15"/>
      <c r="J226" s="11" t="s">
        <v>276</v>
      </c>
      <c r="K226" s="11" t="s">
        <v>71</v>
      </c>
      <c r="L226" s="11"/>
      <c r="M226" s="11"/>
      <c r="N226" s="11"/>
      <c r="O226" s="11"/>
      <c r="P226" s="11" t="s">
        <v>339</v>
      </c>
      <c r="Q226" s="11" t="s">
        <v>48</v>
      </c>
    </row>
    <row r="227" spans="2:17" s="14" customFormat="1" ht="50.1" customHeight="1" x14ac:dyDescent="0.2">
      <c r="B227" s="10" t="s">
        <v>2372</v>
      </c>
      <c r="C227" s="11" t="s">
        <v>2985</v>
      </c>
      <c r="D227" s="15" t="s">
        <v>725</v>
      </c>
      <c r="E227" s="16">
        <v>1130069</v>
      </c>
      <c r="F227" s="11" t="s">
        <v>516</v>
      </c>
      <c r="G227" s="15" t="s">
        <v>514</v>
      </c>
      <c r="H227" s="11"/>
      <c r="I227" s="15"/>
      <c r="J227" s="11" t="s">
        <v>276</v>
      </c>
      <c r="K227" s="11" t="s">
        <v>71</v>
      </c>
      <c r="L227" s="11"/>
      <c r="M227" s="11"/>
      <c r="N227" s="11"/>
      <c r="O227" s="11"/>
      <c r="P227" s="11" t="s">
        <v>339</v>
      </c>
      <c r="Q227" s="11" t="s">
        <v>48</v>
      </c>
    </row>
    <row r="228" spans="2:17" s="14" customFormat="1" ht="50.1" customHeight="1" x14ac:dyDescent="0.2">
      <c r="B228" s="10" t="s">
        <v>2373</v>
      </c>
      <c r="C228" s="11" t="s">
        <v>2985</v>
      </c>
      <c r="D228" s="15" t="s">
        <v>726</v>
      </c>
      <c r="E228" s="16">
        <v>1140098</v>
      </c>
      <c r="F228" s="11" t="s">
        <v>516</v>
      </c>
      <c r="G228" s="15" t="s">
        <v>613</v>
      </c>
      <c r="H228" s="11"/>
      <c r="I228" s="15"/>
      <c r="J228" s="11" t="s">
        <v>276</v>
      </c>
      <c r="K228" s="11" t="s">
        <v>71</v>
      </c>
      <c r="L228" s="11"/>
      <c r="M228" s="11"/>
      <c r="N228" s="11"/>
      <c r="O228" s="11"/>
      <c r="P228" s="11" t="s">
        <v>339</v>
      </c>
      <c r="Q228" s="11" t="s">
        <v>48</v>
      </c>
    </row>
    <row r="229" spans="2:17" s="14" customFormat="1" ht="50.1" customHeight="1" x14ac:dyDescent="0.2">
      <c r="B229" s="10" t="s">
        <v>2374</v>
      </c>
      <c r="C229" s="11" t="s">
        <v>2985</v>
      </c>
      <c r="D229" s="15" t="s">
        <v>727</v>
      </c>
      <c r="E229" s="15" t="s">
        <v>728</v>
      </c>
      <c r="F229" s="11" t="s">
        <v>516</v>
      </c>
      <c r="G229" s="15" t="s">
        <v>455</v>
      </c>
      <c r="H229" s="11"/>
      <c r="I229" s="15"/>
      <c r="J229" s="11" t="s">
        <v>276</v>
      </c>
      <c r="K229" s="11" t="s">
        <v>71</v>
      </c>
      <c r="L229" s="11"/>
      <c r="M229" s="11"/>
      <c r="N229" s="11"/>
      <c r="O229" s="11"/>
      <c r="P229" s="11" t="s">
        <v>339</v>
      </c>
      <c r="Q229" s="11" t="s">
        <v>48</v>
      </c>
    </row>
    <row r="230" spans="2:17" s="14" customFormat="1" ht="50.1" customHeight="1" x14ac:dyDescent="0.2">
      <c r="B230" s="10" t="s">
        <v>2375</v>
      </c>
      <c r="C230" s="11" t="s">
        <v>2985</v>
      </c>
      <c r="D230" s="15" t="s">
        <v>729</v>
      </c>
      <c r="E230" s="16">
        <v>1147010</v>
      </c>
      <c r="F230" s="11" t="s">
        <v>516</v>
      </c>
      <c r="G230" s="15" t="s">
        <v>529</v>
      </c>
      <c r="H230" s="11"/>
      <c r="I230" s="15"/>
      <c r="J230" s="11" t="s">
        <v>276</v>
      </c>
      <c r="K230" s="11" t="s">
        <v>71</v>
      </c>
      <c r="L230" s="11"/>
      <c r="M230" s="11"/>
      <c r="N230" s="11"/>
      <c r="O230" s="11"/>
      <c r="P230" s="11" t="s">
        <v>339</v>
      </c>
      <c r="Q230" s="11" t="s">
        <v>48</v>
      </c>
    </row>
    <row r="231" spans="2:17" s="14" customFormat="1" ht="50.1" customHeight="1" x14ac:dyDescent="0.2">
      <c r="B231" s="10" t="s">
        <v>2376</v>
      </c>
      <c r="C231" s="11" t="s">
        <v>2985</v>
      </c>
      <c r="D231" s="15" t="s">
        <v>730</v>
      </c>
      <c r="E231" s="16">
        <v>1147019</v>
      </c>
      <c r="F231" s="11" t="s">
        <v>516</v>
      </c>
      <c r="G231" s="15" t="s">
        <v>574</v>
      </c>
      <c r="H231" s="11"/>
      <c r="I231" s="15"/>
      <c r="J231" s="11" t="s">
        <v>276</v>
      </c>
      <c r="K231" s="11" t="s">
        <v>71</v>
      </c>
      <c r="L231" s="11"/>
      <c r="M231" s="11"/>
      <c r="N231" s="11"/>
      <c r="O231" s="11"/>
      <c r="P231" s="11" t="s">
        <v>339</v>
      </c>
      <c r="Q231" s="11" t="s">
        <v>48</v>
      </c>
    </row>
    <row r="232" spans="2:17" s="14" customFormat="1" ht="50.1" customHeight="1" x14ac:dyDescent="0.2">
      <c r="B232" s="10" t="s">
        <v>2377</v>
      </c>
      <c r="C232" s="11" t="s">
        <v>2985</v>
      </c>
      <c r="D232" s="15" t="s">
        <v>731</v>
      </c>
      <c r="E232" s="16">
        <v>1147020</v>
      </c>
      <c r="F232" s="11" t="s">
        <v>516</v>
      </c>
      <c r="G232" s="15" t="s">
        <v>581</v>
      </c>
      <c r="H232" s="11"/>
      <c r="I232" s="15"/>
      <c r="J232" s="11" t="s">
        <v>276</v>
      </c>
      <c r="K232" s="11" t="s">
        <v>71</v>
      </c>
      <c r="L232" s="11"/>
      <c r="M232" s="11"/>
      <c r="N232" s="11"/>
      <c r="O232" s="11"/>
      <c r="P232" s="11" t="s">
        <v>339</v>
      </c>
      <c r="Q232" s="11" t="s">
        <v>48</v>
      </c>
    </row>
    <row r="233" spans="2:17" s="14" customFormat="1" ht="50.1" customHeight="1" x14ac:dyDescent="0.2">
      <c r="B233" s="10" t="s">
        <v>2378</v>
      </c>
      <c r="C233" s="11" t="s">
        <v>2985</v>
      </c>
      <c r="D233" s="15" t="s">
        <v>732</v>
      </c>
      <c r="E233" s="16">
        <v>1147021</v>
      </c>
      <c r="F233" s="11" t="s">
        <v>516</v>
      </c>
      <c r="G233" s="15" t="s">
        <v>601</v>
      </c>
      <c r="H233" s="11"/>
      <c r="I233" s="15"/>
      <c r="J233" s="11" t="s">
        <v>276</v>
      </c>
      <c r="K233" s="11" t="s">
        <v>71</v>
      </c>
      <c r="L233" s="11"/>
      <c r="M233" s="11"/>
      <c r="N233" s="11"/>
      <c r="O233" s="11"/>
      <c r="P233" s="11" t="s">
        <v>339</v>
      </c>
      <c r="Q233" s="11" t="s">
        <v>48</v>
      </c>
    </row>
    <row r="234" spans="2:17" s="14" customFormat="1" ht="50.1" customHeight="1" x14ac:dyDescent="0.2">
      <c r="B234" s="10" t="s">
        <v>2379</v>
      </c>
      <c r="C234" s="11" t="s">
        <v>2985</v>
      </c>
      <c r="D234" s="15" t="s">
        <v>733</v>
      </c>
      <c r="E234" s="16">
        <v>1147022</v>
      </c>
      <c r="F234" s="11" t="s">
        <v>516</v>
      </c>
      <c r="G234" s="15" t="s">
        <v>574</v>
      </c>
      <c r="H234" s="11"/>
      <c r="I234" s="15"/>
      <c r="J234" s="11" t="s">
        <v>276</v>
      </c>
      <c r="K234" s="11" t="s">
        <v>71</v>
      </c>
      <c r="L234" s="11"/>
      <c r="M234" s="11"/>
      <c r="N234" s="11"/>
      <c r="O234" s="11"/>
      <c r="P234" s="11" t="s">
        <v>339</v>
      </c>
      <c r="Q234" s="11" t="s">
        <v>48</v>
      </c>
    </row>
    <row r="235" spans="2:17" s="14" customFormat="1" ht="50.1" customHeight="1" x14ac:dyDescent="0.2">
      <c r="B235" s="10" t="s">
        <v>2380</v>
      </c>
      <c r="C235" s="11" t="s">
        <v>2985</v>
      </c>
      <c r="D235" s="15" t="s">
        <v>734</v>
      </c>
      <c r="E235" s="16">
        <v>1147023</v>
      </c>
      <c r="F235" s="11" t="s">
        <v>516</v>
      </c>
      <c r="G235" s="15" t="s">
        <v>581</v>
      </c>
      <c r="H235" s="11"/>
      <c r="I235" s="15"/>
      <c r="J235" s="11" t="s">
        <v>276</v>
      </c>
      <c r="K235" s="11" t="s">
        <v>71</v>
      </c>
      <c r="L235" s="11"/>
      <c r="M235" s="11"/>
      <c r="N235" s="11"/>
      <c r="O235" s="11"/>
      <c r="P235" s="11" t="s">
        <v>339</v>
      </c>
      <c r="Q235" s="11" t="s">
        <v>48</v>
      </c>
    </row>
    <row r="236" spans="2:17" s="14" customFormat="1" ht="50.1" customHeight="1" x14ac:dyDescent="0.2">
      <c r="B236" s="10" t="s">
        <v>2381</v>
      </c>
      <c r="C236" s="11" t="s">
        <v>2985</v>
      </c>
      <c r="D236" s="15" t="s">
        <v>735</v>
      </c>
      <c r="E236" s="16">
        <v>1147024</v>
      </c>
      <c r="F236" s="11" t="s">
        <v>516</v>
      </c>
      <c r="G236" s="15" t="s">
        <v>531</v>
      </c>
      <c r="H236" s="11"/>
      <c r="I236" s="15"/>
      <c r="J236" s="11" t="s">
        <v>276</v>
      </c>
      <c r="K236" s="11" t="s">
        <v>71</v>
      </c>
      <c r="L236" s="11"/>
      <c r="M236" s="11"/>
      <c r="N236" s="11"/>
      <c r="O236" s="11"/>
      <c r="P236" s="11" t="s">
        <v>339</v>
      </c>
      <c r="Q236" s="11" t="s">
        <v>48</v>
      </c>
    </row>
    <row r="237" spans="2:17" s="14" customFormat="1" ht="50.1" customHeight="1" x14ac:dyDescent="0.2">
      <c r="B237" s="10" t="s">
        <v>2382</v>
      </c>
      <c r="C237" s="11" t="s">
        <v>2985</v>
      </c>
      <c r="D237" s="15" t="s">
        <v>736</v>
      </c>
      <c r="E237" s="16">
        <v>1147025</v>
      </c>
      <c r="F237" s="11" t="s">
        <v>516</v>
      </c>
      <c r="G237" s="15" t="s">
        <v>584</v>
      </c>
      <c r="H237" s="11"/>
      <c r="I237" s="15"/>
      <c r="J237" s="11" t="s">
        <v>276</v>
      </c>
      <c r="K237" s="11" t="s">
        <v>71</v>
      </c>
      <c r="L237" s="11"/>
      <c r="M237" s="11"/>
      <c r="N237" s="11"/>
      <c r="O237" s="11"/>
      <c r="P237" s="11" t="s">
        <v>339</v>
      </c>
      <c r="Q237" s="11" t="s">
        <v>48</v>
      </c>
    </row>
    <row r="238" spans="2:17" s="14" customFormat="1" ht="50.1" customHeight="1" x14ac:dyDescent="0.2">
      <c r="B238" s="10" t="s">
        <v>2383</v>
      </c>
      <c r="C238" s="11" t="s">
        <v>2985</v>
      </c>
      <c r="D238" s="15" t="s">
        <v>737</v>
      </c>
      <c r="E238" s="16">
        <v>1147026</v>
      </c>
      <c r="F238" s="11" t="s">
        <v>516</v>
      </c>
      <c r="G238" s="15" t="s">
        <v>584</v>
      </c>
      <c r="H238" s="11"/>
      <c r="I238" s="15"/>
      <c r="J238" s="11" t="s">
        <v>276</v>
      </c>
      <c r="K238" s="11" t="s">
        <v>71</v>
      </c>
      <c r="L238" s="11"/>
      <c r="M238" s="11"/>
      <c r="N238" s="11"/>
      <c r="O238" s="11"/>
      <c r="P238" s="11" t="s">
        <v>339</v>
      </c>
      <c r="Q238" s="11" t="s">
        <v>48</v>
      </c>
    </row>
    <row r="239" spans="2:17" s="14" customFormat="1" ht="50.1" customHeight="1" x14ac:dyDescent="0.2">
      <c r="B239" s="10" t="s">
        <v>2384</v>
      </c>
      <c r="C239" s="11" t="s">
        <v>2985</v>
      </c>
      <c r="D239" s="15" t="s">
        <v>738</v>
      </c>
      <c r="E239" s="16">
        <v>1147027</v>
      </c>
      <c r="F239" s="11" t="s">
        <v>516</v>
      </c>
      <c r="G239" s="15" t="s">
        <v>588</v>
      </c>
      <c r="H239" s="11"/>
      <c r="I239" s="15"/>
      <c r="J239" s="11" t="s">
        <v>276</v>
      </c>
      <c r="K239" s="11" t="s">
        <v>71</v>
      </c>
      <c r="L239" s="11"/>
      <c r="M239" s="11"/>
      <c r="N239" s="11"/>
      <c r="O239" s="11"/>
      <c r="P239" s="11" t="s">
        <v>339</v>
      </c>
      <c r="Q239" s="11" t="s">
        <v>48</v>
      </c>
    </row>
    <row r="240" spans="2:17" s="14" customFormat="1" ht="50.1" customHeight="1" x14ac:dyDescent="0.2">
      <c r="B240" s="10" t="s">
        <v>2385</v>
      </c>
      <c r="C240" s="11" t="s">
        <v>2985</v>
      </c>
      <c r="D240" s="15" t="s">
        <v>739</v>
      </c>
      <c r="E240" s="16">
        <v>1147011</v>
      </c>
      <c r="F240" s="11" t="s">
        <v>516</v>
      </c>
      <c r="G240" s="15" t="s">
        <v>601</v>
      </c>
      <c r="H240" s="11"/>
      <c r="I240" s="15"/>
      <c r="J240" s="11" t="s">
        <v>276</v>
      </c>
      <c r="K240" s="11" t="s">
        <v>71</v>
      </c>
      <c r="L240" s="11"/>
      <c r="M240" s="11"/>
      <c r="N240" s="11"/>
      <c r="O240" s="11"/>
      <c r="P240" s="11" t="s">
        <v>339</v>
      </c>
      <c r="Q240" s="11" t="s">
        <v>48</v>
      </c>
    </row>
    <row r="241" spans="2:17" s="14" customFormat="1" ht="50.1" customHeight="1" x14ac:dyDescent="0.2">
      <c r="B241" s="10" t="s">
        <v>2386</v>
      </c>
      <c r="C241" s="11" t="s">
        <v>2985</v>
      </c>
      <c r="D241" s="15" t="s">
        <v>740</v>
      </c>
      <c r="E241" s="16">
        <v>1147012</v>
      </c>
      <c r="F241" s="11" t="s">
        <v>516</v>
      </c>
      <c r="G241" s="15" t="s">
        <v>601</v>
      </c>
      <c r="H241" s="11"/>
      <c r="I241" s="15"/>
      <c r="J241" s="11" t="s">
        <v>276</v>
      </c>
      <c r="K241" s="11" t="s">
        <v>71</v>
      </c>
      <c r="L241" s="11"/>
      <c r="M241" s="11"/>
      <c r="N241" s="11"/>
      <c r="O241" s="11"/>
      <c r="P241" s="11" t="s">
        <v>339</v>
      </c>
      <c r="Q241" s="11" t="s">
        <v>48</v>
      </c>
    </row>
    <row r="242" spans="2:17" s="14" customFormat="1" ht="50.1" customHeight="1" x14ac:dyDescent="0.2">
      <c r="B242" s="10" t="s">
        <v>2387</v>
      </c>
      <c r="C242" s="11" t="s">
        <v>2985</v>
      </c>
      <c r="D242" s="15" t="s">
        <v>741</v>
      </c>
      <c r="E242" s="16">
        <v>1147013</v>
      </c>
      <c r="F242" s="11" t="s">
        <v>516</v>
      </c>
      <c r="G242" s="15" t="s">
        <v>601</v>
      </c>
      <c r="H242" s="11"/>
      <c r="I242" s="15"/>
      <c r="J242" s="11" t="s">
        <v>276</v>
      </c>
      <c r="K242" s="11" t="s">
        <v>71</v>
      </c>
      <c r="L242" s="11"/>
      <c r="M242" s="11"/>
      <c r="N242" s="11"/>
      <c r="O242" s="11"/>
      <c r="P242" s="11" t="s">
        <v>339</v>
      </c>
      <c r="Q242" s="11" t="s">
        <v>48</v>
      </c>
    </row>
    <row r="243" spans="2:17" s="14" customFormat="1" ht="50.1" customHeight="1" x14ac:dyDescent="0.2">
      <c r="B243" s="10" t="s">
        <v>2388</v>
      </c>
      <c r="C243" s="11" t="s">
        <v>2985</v>
      </c>
      <c r="D243" s="15" t="s">
        <v>742</v>
      </c>
      <c r="E243" s="16">
        <v>1147014</v>
      </c>
      <c r="F243" s="11" t="s">
        <v>516</v>
      </c>
      <c r="G243" s="15" t="s">
        <v>601</v>
      </c>
      <c r="H243" s="11"/>
      <c r="I243" s="15"/>
      <c r="J243" s="11" t="s">
        <v>276</v>
      </c>
      <c r="K243" s="11" t="s">
        <v>71</v>
      </c>
      <c r="L243" s="11"/>
      <c r="M243" s="11"/>
      <c r="N243" s="11"/>
      <c r="O243" s="11"/>
      <c r="P243" s="11" t="s">
        <v>339</v>
      </c>
      <c r="Q243" s="11" t="s">
        <v>48</v>
      </c>
    </row>
    <row r="244" spans="2:17" s="14" customFormat="1" ht="50.1" customHeight="1" x14ac:dyDescent="0.2">
      <c r="B244" s="10" t="s">
        <v>2389</v>
      </c>
      <c r="C244" s="11" t="s">
        <v>2985</v>
      </c>
      <c r="D244" s="15" t="s">
        <v>743</v>
      </c>
      <c r="E244" s="16">
        <v>1147015</v>
      </c>
      <c r="F244" s="11" t="s">
        <v>516</v>
      </c>
      <c r="G244" s="15" t="s">
        <v>574</v>
      </c>
      <c r="H244" s="11"/>
      <c r="I244" s="15"/>
      <c r="J244" s="11" t="s">
        <v>276</v>
      </c>
      <c r="K244" s="11" t="s">
        <v>71</v>
      </c>
      <c r="L244" s="11"/>
      <c r="M244" s="11"/>
      <c r="N244" s="11"/>
      <c r="O244" s="11"/>
      <c r="P244" s="11" t="s">
        <v>339</v>
      </c>
      <c r="Q244" s="11" t="s">
        <v>48</v>
      </c>
    </row>
    <row r="245" spans="2:17" s="14" customFormat="1" ht="50.1" customHeight="1" x14ac:dyDescent="0.2">
      <c r="B245" s="10" t="s">
        <v>2390</v>
      </c>
      <c r="C245" s="11" t="s">
        <v>2985</v>
      </c>
      <c r="D245" s="15" t="s">
        <v>744</v>
      </c>
      <c r="E245" s="16">
        <v>1147016</v>
      </c>
      <c r="F245" s="11" t="s">
        <v>516</v>
      </c>
      <c r="G245" s="15" t="s">
        <v>574</v>
      </c>
      <c r="H245" s="11"/>
      <c r="I245" s="15"/>
      <c r="J245" s="11" t="s">
        <v>276</v>
      </c>
      <c r="K245" s="11" t="s">
        <v>71</v>
      </c>
      <c r="L245" s="11"/>
      <c r="M245" s="11"/>
      <c r="N245" s="11"/>
      <c r="O245" s="11"/>
      <c r="P245" s="11" t="s">
        <v>339</v>
      </c>
      <c r="Q245" s="11" t="s">
        <v>48</v>
      </c>
    </row>
    <row r="246" spans="2:17" s="14" customFormat="1" ht="50.1" customHeight="1" x14ac:dyDescent="0.2">
      <c r="B246" s="10" t="s">
        <v>2391</v>
      </c>
      <c r="C246" s="11" t="s">
        <v>2985</v>
      </c>
      <c r="D246" s="15" t="s">
        <v>745</v>
      </c>
      <c r="E246" s="16">
        <v>1147017</v>
      </c>
      <c r="F246" s="11" t="s">
        <v>516</v>
      </c>
      <c r="G246" s="15" t="s">
        <v>574</v>
      </c>
      <c r="H246" s="11"/>
      <c r="I246" s="15"/>
      <c r="J246" s="11" t="s">
        <v>276</v>
      </c>
      <c r="K246" s="11" t="s">
        <v>71</v>
      </c>
      <c r="L246" s="11"/>
      <c r="M246" s="11"/>
      <c r="N246" s="11"/>
      <c r="O246" s="11"/>
      <c r="P246" s="11" t="s">
        <v>339</v>
      </c>
      <c r="Q246" s="11" t="s">
        <v>48</v>
      </c>
    </row>
    <row r="247" spans="2:17" s="14" customFormat="1" ht="50.1" customHeight="1" x14ac:dyDescent="0.2">
      <c r="B247" s="10" t="s">
        <v>2392</v>
      </c>
      <c r="C247" s="11" t="s">
        <v>2985</v>
      </c>
      <c r="D247" s="15" t="s">
        <v>746</v>
      </c>
      <c r="E247" s="16">
        <v>1147018</v>
      </c>
      <c r="F247" s="11" t="s">
        <v>516</v>
      </c>
      <c r="G247" s="15" t="s">
        <v>574</v>
      </c>
      <c r="H247" s="11"/>
      <c r="I247" s="15"/>
      <c r="J247" s="11" t="s">
        <v>276</v>
      </c>
      <c r="K247" s="11" t="s">
        <v>71</v>
      </c>
      <c r="L247" s="11"/>
      <c r="M247" s="11"/>
      <c r="N247" s="11"/>
      <c r="O247" s="11"/>
      <c r="P247" s="11" t="s">
        <v>339</v>
      </c>
      <c r="Q247" s="11" t="s">
        <v>48</v>
      </c>
    </row>
    <row r="248" spans="2:17" s="14" customFormat="1" ht="50.1" customHeight="1" x14ac:dyDescent="0.2">
      <c r="B248" s="10" t="s">
        <v>2393</v>
      </c>
      <c r="C248" s="11" t="s">
        <v>2985</v>
      </c>
      <c r="D248" s="15" t="s">
        <v>747</v>
      </c>
      <c r="E248" s="16">
        <v>1147028</v>
      </c>
      <c r="F248" s="11" t="s">
        <v>516</v>
      </c>
      <c r="G248" s="15" t="s">
        <v>529</v>
      </c>
      <c r="H248" s="11"/>
      <c r="I248" s="15"/>
      <c r="J248" s="11" t="s">
        <v>276</v>
      </c>
      <c r="K248" s="11" t="s">
        <v>71</v>
      </c>
      <c r="L248" s="11"/>
      <c r="M248" s="11"/>
      <c r="N248" s="11"/>
      <c r="O248" s="11"/>
      <c r="P248" s="11" t="s">
        <v>339</v>
      </c>
      <c r="Q248" s="11" t="s">
        <v>48</v>
      </c>
    </row>
    <row r="249" spans="2:17" s="14" customFormat="1" ht="50.1" customHeight="1" x14ac:dyDescent="0.2">
      <c r="B249" s="10" t="s">
        <v>2394</v>
      </c>
      <c r="C249" s="11" t="s">
        <v>2985</v>
      </c>
      <c r="D249" s="15" t="s">
        <v>748</v>
      </c>
      <c r="E249" s="16">
        <v>1147033</v>
      </c>
      <c r="F249" s="11" t="s">
        <v>516</v>
      </c>
      <c r="G249" s="15" t="s">
        <v>574</v>
      </c>
      <c r="H249" s="11"/>
      <c r="I249" s="15"/>
      <c r="J249" s="11" t="s">
        <v>276</v>
      </c>
      <c r="K249" s="11" t="s">
        <v>71</v>
      </c>
      <c r="L249" s="11"/>
      <c r="M249" s="11"/>
      <c r="N249" s="11"/>
      <c r="O249" s="11"/>
      <c r="P249" s="11" t="s">
        <v>339</v>
      </c>
      <c r="Q249" s="11" t="s">
        <v>48</v>
      </c>
    </row>
    <row r="250" spans="2:17" s="14" customFormat="1" ht="50.1" customHeight="1" x14ac:dyDescent="0.2">
      <c r="B250" s="10" t="s">
        <v>2395</v>
      </c>
      <c r="C250" s="11" t="s">
        <v>2985</v>
      </c>
      <c r="D250" s="15" t="s">
        <v>749</v>
      </c>
      <c r="E250" s="16">
        <v>1147034</v>
      </c>
      <c r="F250" s="11" t="s">
        <v>516</v>
      </c>
      <c r="G250" s="15" t="s">
        <v>581</v>
      </c>
      <c r="H250" s="11"/>
      <c r="I250" s="15"/>
      <c r="J250" s="11" t="s">
        <v>276</v>
      </c>
      <c r="K250" s="11" t="s">
        <v>71</v>
      </c>
      <c r="L250" s="11"/>
      <c r="M250" s="11"/>
      <c r="N250" s="11"/>
      <c r="O250" s="11"/>
      <c r="P250" s="11" t="s">
        <v>339</v>
      </c>
      <c r="Q250" s="11" t="s">
        <v>48</v>
      </c>
    </row>
    <row r="251" spans="2:17" s="14" customFormat="1" ht="50.1" customHeight="1" x14ac:dyDescent="0.2">
      <c r="B251" s="10" t="s">
        <v>2396</v>
      </c>
      <c r="C251" s="11" t="s">
        <v>2985</v>
      </c>
      <c r="D251" s="15" t="s">
        <v>750</v>
      </c>
      <c r="E251" s="16">
        <v>1147035</v>
      </c>
      <c r="F251" s="11" t="s">
        <v>516</v>
      </c>
      <c r="G251" s="15" t="s">
        <v>581</v>
      </c>
      <c r="H251" s="11"/>
      <c r="I251" s="15"/>
      <c r="J251" s="11" t="s">
        <v>276</v>
      </c>
      <c r="K251" s="11" t="s">
        <v>71</v>
      </c>
      <c r="L251" s="11"/>
      <c r="M251" s="11"/>
      <c r="N251" s="11"/>
      <c r="O251" s="11"/>
      <c r="P251" s="11" t="s">
        <v>339</v>
      </c>
      <c r="Q251" s="11" t="s">
        <v>48</v>
      </c>
    </row>
    <row r="252" spans="2:17" s="14" customFormat="1" ht="50.1" customHeight="1" x14ac:dyDescent="0.2">
      <c r="B252" s="10" t="s">
        <v>2397</v>
      </c>
      <c r="C252" s="11" t="s">
        <v>2985</v>
      </c>
      <c r="D252" s="15" t="s">
        <v>751</v>
      </c>
      <c r="E252" s="16">
        <v>1147029</v>
      </c>
      <c r="F252" s="11" t="s">
        <v>516</v>
      </c>
      <c r="G252" s="15" t="s">
        <v>601</v>
      </c>
      <c r="H252" s="11"/>
      <c r="I252" s="15"/>
      <c r="J252" s="11" t="s">
        <v>276</v>
      </c>
      <c r="K252" s="11" t="s">
        <v>71</v>
      </c>
      <c r="L252" s="11"/>
      <c r="M252" s="11"/>
      <c r="N252" s="11"/>
      <c r="O252" s="11"/>
      <c r="P252" s="11" t="s">
        <v>339</v>
      </c>
      <c r="Q252" s="11" t="s">
        <v>48</v>
      </c>
    </row>
    <row r="253" spans="2:17" s="14" customFormat="1" ht="50.1" customHeight="1" x14ac:dyDescent="0.2">
      <c r="B253" s="10" t="s">
        <v>2398</v>
      </c>
      <c r="C253" s="11" t="s">
        <v>2985</v>
      </c>
      <c r="D253" s="15" t="s">
        <v>752</v>
      </c>
      <c r="E253" s="16">
        <v>1147030</v>
      </c>
      <c r="F253" s="11" t="s">
        <v>516</v>
      </c>
      <c r="G253" s="15" t="s">
        <v>601</v>
      </c>
      <c r="H253" s="11"/>
      <c r="I253" s="15"/>
      <c r="J253" s="11" t="s">
        <v>276</v>
      </c>
      <c r="K253" s="11" t="s">
        <v>71</v>
      </c>
      <c r="L253" s="11"/>
      <c r="M253" s="11"/>
      <c r="N253" s="11"/>
      <c r="O253" s="11"/>
      <c r="P253" s="11" t="s">
        <v>339</v>
      </c>
      <c r="Q253" s="11" t="s">
        <v>48</v>
      </c>
    </row>
    <row r="254" spans="2:17" s="14" customFormat="1" ht="50.1" customHeight="1" x14ac:dyDescent="0.2">
      <c r="B254" s="10" t="s">
        <v>2399</v>
      </c>
      <c r="C254" s="11" t="s">
        <v>2985</v>
      </c>
      <c r="D254" s="15" t="s">
        <v>753</v>
      </c>
      <c r="E254" s="16">
        <v>1147031</v>
      </c>
      <c r="F254" s="11" t="s">
        <v>516</v>
      </c>
      <c r="G254" s="15" t="s">
        <v>574</v>
      </c>
      <c r="H254" s="11"/>
      <c r="I254" s="15"/>
      <c r="J254" s="11" t="s">
        <v>276</v>
      </c>
      <c r="K254" s="11" t="s">
        <v>71</v>
      </c>
      <c r="L254" s="11"/>
      <c r="M254" s="11"/>
      <c r="N254" s="11"/>
      <c r="O254" s="11"/>
      <c r="P254" s="11" t="s">
        <v>339</v>
      </c>
      <c r="Q254" s="11" t="s">
        <v>48</v>
      </c>
    </row>
    <row r="255" spans="2:17" s="14" customFormat="1" ht="50.1" customHeight="1" x14ac:dyDescent="0.2">
      <c r="B255" s="10" t="s">
        <v>2400</v>
      </c>
      <c r="C255" s="11" t="s">
        <v>2985</v>
      </c>
      <c r="D255" s="15" t="s">
        <v>754</v>
      </c>
      <c r="E255" s="16">
        <v>1147032</v>
      </c>
      <c r="F255" s="11" t="s">
        <v>516</v>
      </c>
      <c r="G255" s="15" t="s">
        <v>574</v>
      </c>
      <c r="H255" s="11"/>
      <c r="I255" s="15"/>
      <c r="J255" s="11" t="s">
        <v>276</v>
      </c>
      <c r="K255" s="11" t="s">
        <v>71</v>
      </c>
      <c r="L255" s="11"/>
      <c r="M255" s="11"/>
      <c r="N255" s="11"/>
      <c r="O255" s="11"/>
      <c r="P255" s="11" t="s">
        <v>339</v>
      </c>
      <c r="Q255" s="11" t="s">
        <v>48</v>
      </c>
    </row>
    <row r="256" spans="2:17" s="14" customFormat="1" ht="50.1" customHeight="1" x14ac:dyDescent="0.2">
      <c r="B256" s="10" t="s">
        <v>2401</v>
      </c>
      <c r="C256" s="11" t="s">
        <v>2985</v>
      </c>
      <c r="D256" s="15" t="s">
        <v>755</v>
      </c>
      <c r="E256" s="16">
        <v>1149231</v>
      </c>
      <c r="F256" s="11" t="s">
        <v>516</v>
      </c>
      <c r="G256" s="15" t="s">
        <v>626</v>
      </c>
      <c r="H256" s="11"/>
      <c r="I256" s="15"/>
      <c r="J256" s="11" t="s">
        <v>276</v>
      </c>
      <c r="K256" s="11" t="s">
        <v>71</v>
      </c>
      <c r="L256" s="11"/>
      <c r="M256" s="11"/>
      <c r="N256" s="11"/>
      <c r="O256" s="11"/>
      <c r="P256" s="11" t="s">
        <v>339</v>
      </c>
      <c r="Q256" s="11" t="s">
        <v>48</v>
      </c>
    </row>
    <row r="257" spans="2:17" s="14" customFormat="1" ht="50.1" customHeight="1" x14ac:dyDescent="0.2">
      <c r="B257" s="10" t="s">
        <v>2402</v>
      </c>
      <c r="C257" s="11" t="s">
        <v>2985</v>
      </c>
      <c r="D257" s="15" t="s">
        <v>756</v>
      </c>
      <c r="E257" s="16">
        <v>1140108</v>
      </c>
      <c r="F257" s="11" t="s">
        <v>516</v>
      </c>
      <c r="G257" s="15" t="s">
        <v>581</v>
      </c>
      <c r="H257" s="11"/>
      <c r="I257" s="15"/>
      <c r="J257" s="11" t="s">
        <v>276</v>
      </c>
      <c r="K257" s="11" t="s">
        <v>71</v>
      </c>
      <c r="L257" s="11"/>
      <c r="M257" s="11"/>
      <c r="N257" s="11"/>
      <c r="O257" s="11"/>
      <c r="P257" s="11" t="s">
        <v>339</v>
      </c>
      <c r="Q257" s="11" t="s">
        <v>48</v>
      </c>
    </row>
    <row r="258" spans="2:17" s="14" customFormat="1" ht="50.1" customHeight="1" x14ac:dyDescent="0.2">
      <c r="B258" s="10" t="s">
        <v>2403</v>
      </c>
      <c r="C258" s="11" t="s">
        <v>2985</v>
      </c>
      <c r="D258" s="15" t="s">
        <v>757</v>
      </c>
      <c r="E258" s="16">
        <v>1140174</v>
      </c>
      <c r="F258" s="11" t="s">
        <v>516</v>
      </c>
      <c r="G258" s="15" t="s">
        <v>529</v>
      </c>
      <c r="H258" s="11"/>
      <c r="I258" s="15"/>
      <c r="J258" s="11" t="s">
        <v>276</v>
      </c>
      <c r="K258" s="11" t="s">
        <v>71</v>
      </c>
      <c r="L258" s="11"/>
      <c r="M258" s="11"/>
      <c r="N258" s="11"/>
      <c r="O258" s="11"/>
      <c r="P258" s="11" t="s">
        <v>339</v>
      </c>
      <c r="Q258" s="11" t="s">
        <v>48</v>
      </c>
    </row>
    <row r="259" spans="2:17" s="14" customFormat="1" ht="50.1" customHeight="1" x14ac:dyDescent="0.2">
      <c r="B259" s="10" t="s">
        <v>2404</v>
      </c>
      <c r="C259" s="11" t="s">
        <v>2985</v>
      </c>
      <c r="D259" s="15" t="s">
        <v>758</v>
      </c>
      <c r="E259" s="16">
        <v>1140176</v>
      </c>
      <c r="F259" s="11" t="s">
        <v>516</v>
      </c>
      <c r="G259" s="15" t="s">
        <v>574</v>
      </c>
      <c r="H259" s="11"/>
      <c r="I259" s="15"/>
      <c r="J259" s="11" t="s">
        <v>276</v>
      </c>
      <c r="K259" s="11" t="s">
        <v>71</v>
      </c>
      <c r="L259" s="11"/>
      <c r="M259" s="11"/>
      <c r="N259" s="11"/>
      <c r="O259" s="11"/>
      <c r="P259" s="11" t="s">
        <v>339</v>
      </c>
      <c r="Q259" s="11" t="s">
        <v>48</v>
      </c>
    </row>
    <row r="260" spans="2:17" s="14" customFormat="1" ht="50.1" customHeight="1" x14ac:dyDescent="0.2">
      <c r="B260" s="10" t="s">
        <v>2405</v>
      </c>
      <c r="C260" s="11" t="s">
        <v>2985</v>
      </c>
      <c r="D260" s="15" t="s">
        <v>759</v>
      </c>
      <c r="E260" s="16">
        <v>1140492</v>
      </c>
      <c r="F260" s="11" t="s">
        <v>516</v>
      </c>
      <c r="G260" s="15" t="s">
        <v>495</v>
      </c>
      <c r="H260" s="11"/>
      <c r="I260" s="15"/>
      <c r="J260" s="11" t="s">
        <v>276</v>
      </c>
      <c r="K260" s="11" t="s">
        <v>71</v>
      </c>
      <c r="L260" s="11"/>
      <c r="M260" s="11"/>
      <c r="N260" s="11"/>
      <c r="O260" s="11"/>
      <c r="P260" s="11" t="s">
        <v>339</v>
      </c>
      <c r="Q260" s="11" t="s">
        <v>48</v>
      </c>
    </row>
    <row r="261" spans="2:17" s="14" customFormat="1" ht="50.1" customHeight="1" x14ac:dyDescent="0.2">
      <c r="B261" s="10" t="s">
        <v>2406</v>
      </c>
      <c r="C261" s="11" t="s">
        <v>2985</v>
      </c>
      <c r="D261" s="15" t="s">
        <v>760</v>
      </c>
      <c r="E261" s="16">
        <v>1140582</v>
      </c>
      <c r="F261" s="11" t="s">
        <v>516</v>
      </c>
      <c r="G261" s="15" t="s">
        <v>521</v>
      </c>
      <c r="H261" s="11"/>
      <c r="I261" s="15"/>
      <c r="J261" s="11" t="s">
        <v>276</v>
      </c>
      <c r="K261" s="11" t="s">
        <v>71</v>
      </c>
      <c r="L261" s="11"/>
      <c r="M261" s="11"/>
      <c r="N261" s="11"/>
      <c r="O261" s="11"/>
      <c r="P261" s="11" t="s">
        <v>339</v>
      </c>
      <c r="Q261" s="11" t="s">
        <v>48</v>
      </c>
    </row>
    <row r="262" spans="2:17" s="14" customFormat="1" ht="50.1" customHeight="1" x14ac:dyDescent="0.2">
      <c r="B262" s="10" t="s">
        <v>2407</v>
      </c>
      <c r="C262" s="11" t="s">
        <v>2985</v>
      </c>
      <c r="D262" s="15" t="s">
        <v>761</v>
      </c>
      <c r="E262" s="16">
        <v>1140567</v>
      </c>
      <c r="F262" s="11" t="s">
        <v>516</v>
      </c>
      <c r="G262" s="15" t="s">
        <v>514</v>
      </c>
      <c r="H262" s="11"/>
      <c r="I262" s="15"/>
      <c r="J262" s="11" t="s">
        <v>276</v>
      </c>
      <c r="K262" s="11" t="s">
        <v>71</v>
      </c>
      <c r="L262" s="11"/>
      <c r="M262" s="11"/>
      <c r="N262" s="11"/>
      <c r="O262" s="11"/>
      <c r="P262" s="11" t="s">
        <v>339</v>
      </c>
      <c r="Q262" s="11" t="s">
        <v>48</v>
      </c>
    </row>
    <row r="263" spans="2:17" s="14" customFormat="1" ht="50.1" customHeight="1" x14ac:dyDescent="0.2">
      <c r="B263" s="10" t="s">
        <v>2408</v>
      </c>
      <c r="C263" s="11" t="s">
        <v>2985</v>
      </c>
      <c r="D263" s="15" t="s">
        <v>762</v>
      </c>
      <c r="E263" s="16">
        <v>1140170</v>
      </c>
      <c r="F263" s="11" t="s">
        <v>516</v>
      </c>
      <c r="G263" s="15" t="s">
        <v>763</v>
      </c>
      <c r="H263" s="11"/>
      <c r="I263" s="15"/>
      <c r="J263" s="11" t="s">
        <v>276</v>
      </c>
      <c r="K263" s="11" t="s">
        <v>71</v>
      </c>
      <c r="L263" s="11"/>
      <c r="M263" s="11"/>
      <c r="N263" s="11"/>
      <c r="O263" s="11"/>
      <c r="P263" s="11" t="s">
        <v>339</v>
      </c>
      <c r="Q263" s="11" t="s">
        <v>48</v>
      </c>
    </row>
    <row r="264" spans="2:17" s="14" customFormat="1" ht="50.1" customHeight="1" x14ac:dyDescent="0.2">
      <c r="B264" s="10" t="s">
        <v>2409</v>
      </c>
      <c r="C264" s="11" t="s">
        <v>2985</v>
      </c>
      <c r="D264" s="15" t="s">
        <v>764</v>
      </c>
      <c r="E264" s="16">
        <v>1140576</v>
      </c>
      <c r="F264" s="11" t="s">
        <v>516</v>
      </c>
      <c r="G264" s="15" t="s">
        <v>468</v>
      </c>
      <c r="H264" s="11"/>
      <c r="I264" s="15"/>
      <c r="J264" s="11" t="s">
        <v>276</v>
      </c>
      <c r="K264" s="11" t="s">
        <v>71</v>
      </c>
      <c r="L264" s="11"/>
      <c r="M264" s="11"/>
      <c r="N264" s="11"/>
      <c r="O264" s="11"/>
      <c r="P264" s="11" t="s">
        <v>339</v>
      </c>
      <c r="Q264" s="11" t="s">
        <v>48</v>
      </c>
    </row>
    <row r="265" spans="2:17" s="14" customFormat="1" ht="50.1" customHeight="1" x14ac:dyDescent="0.2">
      <c r="B265" s="10" t="s">
        <v>2410</v>
      </c>
      <c r="C265" s="11" t="s">
        <v>2985</v>
      </c>
      <c r="D265" s="15" t="s">
        <v>765</v>
      </c>
      <c r="E265" s="16">
        <v>1140568</v>
      </c>
      <c r="F265" s="11" t="s">
        <v>516</v>
      </c>
      <c r="G265" s="15" t="s">
        <v>766</v>
      </c>
      <c r="H265" s="11"/>
      <c r="I265" s="15"/>
      <c r="J265" s="11" t="s">
        <v>276</v>
      </c>
      <c r="K265" s="11" t="s">
        <v>71</v>
      </c>
      <c r="L265" s="11"/>
      <c r="M265" s="11"/>
      <c r="N265" s="11"/>
      <c r="O265" s="11"/>
      <c r="P265" s="11" t="s">
        <v>339</v>
      </c>
      <c r="Q265" s="11" t="s">
        <v>48</v>
      </c>
    </row>
    <row r="266" spans="2:17" s="14" customFormat="1" ht="50.1" customHeight="1" x14ac:dyDescent="0.2">
      <c r="B266" s="10" t="s">
        <v>2411</v>
      </c>
      <c r="C266" s="11" t="s">
        <v>2985</v>
      </c>
      <c r="D266" s="15" t="s">
        <v>767</v>
      </c>
      <c r="E266" s="16">
        <v>1140491</v>
      </c>
      <c r="F266" s="11" t="s">
        <v>516</v>
      </c>
      <c r="G266" s="15" t="s">
        <v>495</v>
      </c>
      <c r="H266" s="11"/>
      <c r="I266" s="15"/>
      <c r="J266" s="11" t="s">
        <v>276</v>
      </c>
      <c r="K266" s="11" t="s">
        <v>71</v>
      </c>
      <c r="L266" s="11"/>
      <c r="M266" s="11"/>
      <c r="N266" s="11"/>
      <c r="O266" s="11"/>
      <c r="P266" s="11" t="s">
        <v>339</v>
      </c>
      <c r="Q266" s="11" t="s">
        <v>48</v>
      </c>
    </row>
    <row r="267" spans="2:17" s="14" customFormat="1" ht="50.1" customHeight="1" x14ac:dyDescent="0.2">
      <c r="B267" s="10" t="s">
        <v>2412</v>
      </c>
      <c r="C267" s="11" t="s">
        <v>2985</v>
      </c>
      <c r="D267" s="15" t="s">
        <v>768</v>
      </c>
      <c r="E267" s="16">
        <v>1140168</v>
      </c>
      <c r="F267" s="11" t="s">
        <v>516</v>
      </c>
      <c r="G267" s="15" t="s">
        <v>619</v>
      </c>
      <c r="H267" s="11"/>
      <c r="I267" s="15"/>
      <c r="J267" s="11" t="s">
        <v>276</v>
      </c>
      <c r="K267" s="11" t="s">
        <v>71</v>
      </c>
      <c r="L267" s="11"/>
      <c r="M267" s="11"/>
      <c r="N267" s="11"/>
      <c r="O267" s="11"/>
      <c r="P267" s="11" t="s">
        <v>339</v>
      </c>
      <c r="Q267" s="11" t="s">
        <v>48</v>
      </c>
    </row>
    <row r="268" spans="2:17" s="14" customFormat="1" ht="50.1" customHeight="1" x14ac:dyDescent="0.2">
      <c r="B268" s="10" t="s">
        <v>2413</v>
      </c>
      <c r="C268" s="11" t="s">
        <v>2985</v>
      </c>
      <c r="D268" s="15" t="s">
        <v>769</v>
      </c>
      <c r="E268" s="16">
        <v>1140169</v>
      </c>
      <c r="F268" s="11" t="s">
        <v>516</v>
      </c>
      <c r="G268" s="15" t="s">
        <v>619</v>
      </c>
      <c r="H268" s="11"/>
      <c r="I268" s="15"/>
      <c r="J268" s="11" t="s">
        <v>276</v>
      </c>
      <c r="K268" s="11" t="s">
        <v>71</v>
      </c>
      <c r="L268" s="11"/>
      <c r="M268" s="11"/>
      <c r="N268" s="11"/>
      <c r="O268" s="11"/>
      <c r="P268" s="11" t="s">
        <v>339</v>
      </c>
      <c r="Q268" s="11" t="s">
        <v>48</v>
      </c>
    </row>
    <row r="269" spans="2:17" s="14" customFormat="1" ht="50.1" customHeight="1" x14ac:dyDescent="0.2">
      <c r="B269" s="10" t="s">
        <v>2414</v>
      </c>
      <c r="C269" s="11" t="s">
        <v>2985</v>
      </c>
      <c r="D269" s="15" t="s">
        <v>770</v>
      </c>
      <c r="E269" s="16">
        <v>1140570</v>
      </c>
      <c r="F269" s="11" t="s">
        <v>516</v>
      </c>
      <c r="G269" s="15" t="s">
        <v>771</v>
      </c>
      <c r="H269" s="11"/>
      <c r="I269" s="15"/>
      <c r="J269" s="11" t="s">
        <v>276</v>
      </c>
      <c r="K269" s="11" t="s">
        <v>71</v>
      </c>
      <c r="L269" s="11"/>
      <c r="M269" s="11"/>
      <c r="N269" s="11"/>
      <c r="O269" s="11"/>
      <c r="P269" s="11" t="s">
        <v>339</v>
      </c>
      <c r="Q269" s="11" t="s">
        <v>48</v>
      </c>
    </row>
    <row r="270" spans="2:17" s="14" customFormat="1" ht="50.1" customHeight="1" x14ac:dyDescent="0.2">
      <c r="B270" s="10" t="s">
        <v>2415</v>
      </c>
      <c r="C270" s="11" t="s">
        <v>2985</v>
      </c>
      <c r="D270" s="15" t="s">
        <v>772</v>
      </c>
      <c r="E270" s="15" t="s">
        <v>773</v>
      </c>
      <c r="F270" s="11" t="s">
        <v>516</v>
      </c>
      <c r="G270" s="15" t="s">
        <v>774</v>
      </c>
      <c r="H270" s="11"/>
      <c r="I270" s="15"/>
      <c r="J270" s="11" t="s">
        <v>276</v>
      </c>
      <c r="K270" s="11" t="s">
        <v>71</v>
      </c>
      <c r="L270" s="11"/>
      <c r="M270" s="11"/>
      <c r="N270" s="11"/>
      <c r="O270" s="11"/>
      <c r="P270" s="11" t="s">
        <v>339</v>
      </c>
      <c r="Q270" s="11" t="s">
        <v>48</v>
      </c>
    </row>
    <row r="271" spans="2:17" s="14" customFormat="1" ht="50.1" customHeight="1" x14ac:dyDescent="0.2">
      <c r="B271" s="10" t="s">
        <v>2416</v>
      </c>
      <c r="C271" s="11" t="s">
        <v>2985</v>
      </c>
      <c r="D271" s="15" t="s">
        <v>775</v>
      </c>
      <c r="E271" s="16">
        <v>1140622</v>
      </c>
      <c r="F271" s="11" t="s">
        <v>516</v>
      </c>
      <c r="G271" s="15" t="s">
        <v>626</v>
      </c>
      <c r="H271" s="11"/>
      <c r="I271" s="15"/>
      <c r="J271" s="11" t="s">
        <v>276</v>
      </c>
      <c r="K271" s="11" t="s">
        <v>71</v>
      </c>
      <c r="L271" s="11"/>
      <c r="M271" s="11"/>
      <c r="N271" s="11"/>
      <c r="O271" s="11"/>
      <c r="P271" s="11" t="s">
        <v>339</v>
      </c>
      <c r="Q271" s="11" t="s">
        <v>48</v>
      </c>
    </row>
    <row r="272" spans="2:17" s="14" customFormat="1" ht="50.1" customHeight="1" x14ac:dyDescent="0.2">
      <c r="B272" s="10" t="s">
        <v>2417</v>
      </c>
      <c r="C272" s="11" t="s">
        <v>2985</v>
      </c>
      <c r="D272" s="15" t="s">
        <v>776</v>
      </c>
      <c r="E272" s="16">
        <v>1140829</v>
      </c>
      <c r="F272" s="11" t="s">
        <v>516</v>
      </c>
      <c r="G272" s="15" t="s">
        <v>476</v>
      </c>
      <c r="H272" s="11"/>
      <c r="I272" s="15"/>
      <c r="J272" s="11" t="s">
        <v>276</v>
      </c>
      <c r="K272" s="11" t="s">
        <v>71</v>
      </c>
      <c r="L272" s="11"/>
      <c r="M272" s="11"/>
      <c r="N272" s="11"/>
      <c r="O272" s="11"/>
      <c r="P272" s="11" t="s">
        <v>339</v>
      </c>
      <c r="Q272" s="11" t="s">
        <v>48</v>
      </c>
    </row>
    <row r="273" spans="2:17" s="14" customFormat="1" ht="50.1" customHeight="1" x14ac:dyDescent="0.2">
      <c r="B273" s="10" t="s">
        <v>2418</v>
      </c>
      <c r="C273" s="11" t="s">
        <v>2985</v>
      </c>
      <c r="D273" s="15" t="s">
        <v>777</v>
      </c>
      <c r="E273" s="16">
        <v>1140803</v>
      </c>
      <c r="F273" s="11" t="s">
        <v>516</v>
      </c>
      <c r="G273" s="15" t="s">
        <v>483</v>
      </c>
      <c r="H273" s="11"/>
      <c r="I273" s="15"/>
      <c r="J273" s="11" t="s">
        <v>276</v>
      </c>
      <c r="K273" s="11" t="s">
        <v>71</v>
      </c>
      <c r="L273" s="11"/>
      <c r="M273" s="11"/>
      <c r="N273" s="11"/>
      <c r="O273" s="11"/>
      <c r="P273" s="11" t="s">
        <v>339</v>
      </c>
      <c r="Q273" s="11" t="s">
        <v>48</v>
      </c>
    </row>
    <row r="274" spans="2:17" s="14" customFormat="1" ht="50.1" customHeight="1" x14ac:dyDescent="0.2">
      <c r="B274" s="10" t="s">
        <v>2419</v>
      </c>
      <c r="C274" s="11" t="s">
        <v>2985</v>
      </c>
      <c r="D274" s="15" t="s">
        <v>778</v>
      </c>
      <c r="E274" s="15" t="s">
        <v>779</v>
      </c>
      <c r="F274" s="11" t="s">
        <v>516</v>
      </c>
      <c r="G274" s="15" t="s">
        <v>780</v>
      </c>
      <c r="H274" s="11"/>
      <c r="I274" s="15"/>
      <c r="J274" s="11" t="s">
        <v>276</v>
      </c>
      <c r="K274" s="11" t="s">
        <v>71</v>
      </c>
      <c r="L274" s="11"/>
      <c r="M274" s="11"/>
      <c r="N274" s="11"/>
      <c r="O274" s="11"/>
      <c r="P274" s="11" t="s">
        <v>339</v>
      </c>
      <c r="Q274" s="11" t="s">
        <v>48</v>
      </c>
    </row>
    <row r="275" spans="2:17" s="14" customFormat="1" ht="50.1" customHeight="1" x14ac:dyDescent="0.2">
      <c r="B275" s="10" t="s">
        <v>2420</v>
      </c>
      <c r="C275" s="11" t="s">
        <v>2985</v>
      </c>
      <c r="D275" s="15" t="s">
        <v>781</v>
      </c>
      <c r="E275" s="15" t="s">
        <v>782</v>
      </c>
      <c r="F275" s="11" t="s">
        <v>516</v>
      </c>
      <c r="G275" s="15" t="s">
        <v>766</v>
      </c>
      <c r="H275" s="11"/>
      <c r="I275" s="15"/>
      <c r="J275" s="11" t="s">
        <v>276</v>
      </c>
      <c r="K275" s="11" t="s">
        <v>71</v>
      </c>
      <c r="L275" s="11"/>
      <c r="M275" s="11"/>
      <c r="N275" s="11"/>
      <c r="O275" s="11"/>
      <c r="P275" s="11" t="s">
        <v>339</v>
      </c>
      <c r="Q275" s="11" t="s">
        <v>48</v>
      </c>
    </row>
    <row r="276" spans="2:17" s="14" customFormat="1" ht="50.1" customHeight="1" x14ac:dyDescent="0.2">
      <c r="B276" s="10" t="s">
        <v>2421</v>
      </c>
      <c r="C276" s="11" t="s">
        <v>2985</v>
      </c>
      <c r="D276" s="15" t="s">
        <v>783</v>
      </c>
      <c r="E276" s="15" t="s">
        <v>784</v>
      </c>
      <c r="F276" s="11" t="s">
        <v>516</v>
      </c>
      <c r="G276" s="15" t="s">
        <v>486</v>
      </c>
      <c r="H276" s="11"/>
      <c r="I276" s="15"/>
      <c r="J276" s="11" t="s">
        <v>276</v>
      </c>
      <c r="K276" s="11" t="s">
        <v>71</v>
      </c>
      <c r="L276" s="11"/>
      <c r="M276" s="11"/>
      <c r="N276" s="11"/>
      <c r="O276" s="11"/>
      <c r="P276" s="11" t="s">
        <v>339</v>
      </c>
      <c r="Q276" s="11" t="s">
        <v>48</v>
      </c>
    </row>
    <row r="277" spans="2:17" s="14" customFormat="1" ht="50.1" customHeight="1" x14ac:dyDescent="0.2">
      <c r="B277" s="10" t="s">
        <v>2422</v>
      </c>
      <c r="C277" s="11" t="s">
        <v>2985</v>
      </c>
      <c r="D277" s="15" t="s">
        <v>785</v>
      </c>
      <c r="E277" s="15" t="s">
        <v>786</v>
      </c>
      <c r="F277" s="11" t="s">
        <v>516</v>
      </c>
      <c r="G277" s="15" t="s">
        <v>564</v>
      </c>
      <c r="H277" s="11"/>
      <c r="I277" s="15"/>
      <c r="J277" s="11" t="s">
        <v>276</v>
      </c>
      <c r="K277" s="11" t="s">
        <v>71</v>
      </c>
      <c r="L277" s="11"/>
      <c r="M277" s="11"/>
      <c r="N277" s="11"/>
      <c r="O277" s="11"/>
      <c r="P277" s="11" t="s">
        <v>339</v>
      </c>
      <c r="Q277" s="11" t="s">
        <v>48</v>
      </c>
    </row>
    <row r="278" spans="2:17" s="14" customFormat="1" ht="50.1" customHeight="1" x14ac:dyDescent="0.2">
      <c r="B278" s="10" t="s">
        <v>2423</v>
      </c>
      <c r="C278" s="11" t="s">
        <v>2985</v>
      </c>
      <c r="D278" s="15" t="s">
        <v>787</v>
      </c>
      <c r="E278" s="15" t="s">
        <v>788</v>
      </c>
      <c r="F278" s="11" t="s">
        <v>516</v>
      </c>
      <c r="G278" s="15" t="s">
        <v>486</v>
      </c>
      <c r="H278" s="11"/>
      <c r="I278" s="15"/>
      <c r="J278" s="11" t="s">
        <v>276</v>
      </c>
      <c r="K278" s="11" t="s">
        <v>71</v>
      </c>
      <c r="L278" s="11"/>
      <c r="M278" s="11"/>
      <c r="N278" s="11"/>
      <c r="O278" s="11"/>
      <c r="P278" s="11" t="s">
        <v>339</v>
      </c>
      <c r="Q278" s="11" t="s">
        <v>48</v>
      </c>
    </row>
    <row r="279" spans="2:17" s="14" customFormat="1" ht="50.1" customHeight="1" x14ac:dyDescent="0.2">
      <c r="B279" s="10" t="s">
        <v>2424</v>
      </c>
      <c r="C279" s="11" t="s">
        <v>2985</v>
      </c>
      <c r="D279" s="15" t="s">
        <v>789</v>
      </c>
      <c r="E279" s="15" t="s">
        <v>790</v>
      </c>
      <c r="F279" s="11" t="s">
        <v>516</v>
      </c>
      <c r="G279" s="15" t="s">
        <v>486</v>
      </c>
      <c r="H279" s="11"/>
      <c r="I279" s="15"/>
      <c r="J279" s="11" t="s">
        <v>276</v>
      </c>
      <c r="K279" s="11" t="s">
        <v>71</v>
      </c>
      <c r="L279" s="11"/>
      <c r="M279" s="11"/>
      <c r="N279" s="11"/>
      <c r="O279" s="11"/>
      <c r="P279" s="11" t="s">
        <v>339</v>
      </c>
      <c r="Q279" s="11" t="s">
        <v>48</v>
      </c>
    </row>
    <row r="280" spans="2:17" s="14" customFormat="1" ht="50.1" customHeight="1" x14ac:dyDescent="0.2">
      <c r="B280" s="10" t="s">
        <v>2425</v>
      </c>
      <c r="C280" s="11" t="s">
        <v>2985</v>
      </c>
      <c r="D280" s="15" t="s">
        <v>791</v>
      </c>
      <c r="E280" s="15" t="s">
        <v>792</v>
      </c>
      <c r="F280" s="11" t="s">
        <v>516</v>
      </c>
      <c r="G280" s="15" t="s">
        <v>486</v>
      </c>
      <c r="H280" s="11"/>
      <c r="I280" s="15"/>
      <c r="J280" s="11" t="s">
        <v>276</v>
      </c>
      <c r="K280" s="11" t="s">
        <v>71</v>
      </c>
      <c r="L280" s="11"/>
      <c r="M280" s="11"/>
      <c r="N280" s="11"/>
      <c r="O280" s="11"/>
      <c r="P280" s="11" t="s">
        <v>339</v>
      </c>
      <c r="Q280" s="11" t="s">
        <v>48</v>
      </c>
    </row>
    <row r="281" spans="2:17" s="14" customFormat="1" ht="50.1" customHeight="1" x14ac:dyDescent="0.2">
      <c r="B281" s="10" t="s">
        <v>2426</v>
      </c>
      <c r="C281" s="11" t="s">
        <v>2985</v>
      </c>
      <c r="D281" s="15" t="s">
        <v>793</v>
      </c>
      <c r="E281" s="15" t="s">
        <v>794</v>
      </c>
      <c r="F281" s="11" t="s">
        <v>516</v>
      </c>
      <c r="G281" s="15" t="s">
        <v>795</v>
      </c>
      <c r="H281" s="11"/>
      <c r="I281" s="15"/>
      <c r="J281" s="11" t="s">
        <v>276</v>
      </c>
      <c r="K281" s="11" t="s">
        <v>71</v>
      </c>
      <c r="L281" s="11"/>
      <c r="M281" s="11"/>
      <c r="N281" s="11"/>
      <c r="O281" s="11"/>
      <c r="P281" s="11" t="s">
        <v>339</v>
      </c>
      <c r="Q281" s="11" t="s">
        <v>48</v>
      </c>
    </row>
    <row r="282" spans="2:17" s="14" customFormat="1" ht="50.1" customHeight="1" x14ac:dyDescent="0.2">
      <c r="B282" s="10" t="s">
        <v>2427</v>
      </c>
      <c r="C282" s="11" t="s">
        <v>2985</v>
      </c>
      <c r="D282" s="15" t="s">
        <v>793</v>
      </c>
      <c r="E282" s="15" t="s">
        <v>796</v>
      </c>
      <c r="F282" s="11" t="s">
        <v>516</v>
      </c>
      <c r="G282" s="15" t="s">
        <v>795</v>
      </c>
      <c r="H282" s="11"/>
      <c r="I282" s="15"/>
      <c r="J282" s="11" t="s">
        <v>276</v>
      </c>
      <c r="K282" s="11" t="s">
        <v>71</v>
      </c>
      <c r="L282" s="11"/>
      <c r="M282" s="11"/>
      <c r="N282" s="11"/>
      <c r="O282" s="11"/>
      <c r="P282" s="11" t="s">
        <v>339</v>
      </c>
      <c r="Q282" s="11" t="s">
        <v>48</v>
      </c>
    </row>
    <row r="283" spans="2:17" s="14" customFormat="1" ht="50.1" customHeight="1" x14ac:dyDescent="0.2">
      <c r="B283" s="10" t="s">
        <v>2428</v>
      </c>
      <c r="C283" s="11" t="s">
        <v>2985</v>
      </c>
      <c r="D283" s="15" t="s">
        <v>797</v>
      </c>
      <c r="E283" s="16">
        <v>1140877</v>
      </c>
      <c r="F283" s="11" t="s">
        <v>516</v>
      </c>
      <c r="G283" s="15" t="s">
        <v>476</v>
      </c>
      <c r="H283" s="11"/>
      <c r="I283" s="15"/>
      <c r="J283" s="11" t="s">
        <v>276</v>
      </c>
      <c r="K283" s="11" t="s">
        <v>71</v>
      </c>
      <c r="L283" s="11"/>
      <c r="M283" s="11"/>
      <c r="N283" s="11"/>
      <c r="O283" s="11"/>
      <c r="P283" s="11" t="s">
        <v>339</v>
      </c>
      <c r="Q283" s="11" t="s">
        <v>48</v>
      </c>
    </row>
    <row r="284" spans="2:17" s="14" customFormat="1" ht="50.1" customHeight="1" x14ac:dyDescent="0.2">
      <c r="B284" s="10" t="s">
        <v>2429</v>
      </c>
      <c r="C284" s="11" t="s">
        <v>2985</v>
      </c>
      <c r="D284" s="15" t="s">
        <v>798</v>
      </c>
      <c r="E284" s="15" t="s">
        <v>799</v>
      </c>
      <c r="F284" s="11" t="s">
        <v>516</v>
      </c>
      <c r="G284" s="15" t="s">
        <v>800</v>
      </c>
      <c r="H284" s="11"/>
      <c r="I284" s="15"/>
      <c r="J284" s="11" t="s">
        <v>276</v>
      </c>
      <c r="K284" s="11" t="s">
        <v>71</v>
      </c>
      <c r="L284" s="11"/>
      <c r="M284" s="11"/>
      <c r="N284" s="11"/>
      <c r="O284" s="11"/>
      <c r="P284" s="11" t="s">
        <v>339</v>
      </c>
      <c r="Q284" s="11" t="s">
        <v>48</v>
      </c>
    </row>
    <row r="285" spans="2:17" s="14" customFormat="1" ht="50.1" customHeight="1" x14ac:dyDescent="0.2">
      <c r="B285" s="10" t="s">
        <v>2430</v>
      </c>
      <c r="C285" s="11" t="s">
        <v>2985</v>
      </c>
      <c r="D285" s="15" t="s">
        <v>801</v>
      </c>
      <c r="E285" s="15" t="s">
        <v>802</v>
      </c>
      <c r="F285" s="11" t="s">
        <v>516</v>
      </c>
      <c r="G285" s="15" t="s">
        <v>766</v>
      </c>
      <c r="H285" s="11"/>
      <c r="I285" s="15"/>
      <c r="J285" s="11" t="s">
        <v>276</v>
      </c>
      <c r="K285" s="11" t="s">
        <v>71</v>
      </c>
      <c r="L285" s="11"/>
      <c r="M285" s="11"/>
      <c r="N285" s="11"/>
      <c r="O285" s="11"/>
      <c r="P285" s="11" t="s">
        <v>339</v>
      </c>
      <c r="Q285" s="11" t="s">
        <v>48</v>
      </c>
    </row>
    <row r="286" spans="2:17" s="14" customFormat="1" ht="50.1" customHeight="1" x14ac:dyDescent="0.2">
      <c r="B286" s="10" t="s">
        <v>2431</v>
      </c>
      <c r="C286" s="11" t="s">
        <v>2985</v>
      </c>
      <c r="D286" s="15" t="s">
        <v>803</v>
      </c>
      <c r="E286" s="15" t="s">
        <v>804</v>
      </c>
      <c r="F286" s="11" t="s">
        <v>516</v>
      </c>
      <c r="G286" s="15" t="s">
        <v>766</v>
      </c>
      <c r="H286" s="11"/>
      <c r="I286" s="15"/>
      <c r="J286" s="11" t="s">
        <v>276</v>
      </c>
      <c r="K286" s="11" t="s">
        <v>71</v>
      </c>
      <c r="L286" s="11"/>
      <c r="M286" s="11"/>
      <c r="N286" s="11"/>
      <c r="O286" s="11"/>
      <c r="P286" s="11" t="s">
        <v>339</v>
      </c>
      <c r="Q286" s="11" t="s">
        <v>48</v>
      </c>
    </row>
    <row r="287" spans="2:17" s="14" customFormat="1" ht="50.1" customHeight="1" x14ac:dyDescent="0.2">
      <c r="B287" s="10" t="s">
        <v>2432</v>
      </c>
      <c r="C287" s="11" t="s">
        <v>2985</v>
      </c>
      <c r="D287" s="15" t="s">
        <v>805</v>
      </c>
      <c r="E287" s="15" t="s">
        <v>806</v>
      </c>
      <c r="F287" s="11" t="s">
        <v>516</v>
      </c>
      <c r="G287" s="15" t="s">
        <v>668</v>
      </c>
      <c r="H287" s="11"/>
      <c r="I287" s="15"/>
      <c r="J287" s="11" t="s">
        <v>276</v>
      </c>
      <c r="K287" s="11" t="s">
        <v>71</v>
      </c>
      <c r="L287" s="11"/>
      <c r="M287" s="11"/>
      <c r="N287" s="11"/>
      <c r="O287" s="11"/>
      <c r="P287" s="11" t="s">
        <v>339</v>
      </c>
      <c r="Q287" s="11" t="s">
        <v>48</v>
      </c>
    </row>
    <row r="288" spans="2:17" s="14" customFormat="1" ht="50.1" customHeight="1" x14ac:dyDescent="0.2">
      <c r="B288" s="10" t="s">
        <v>2433</v>
      </c>
      <c r="C288" s="11" t="s">
        <v>2985</v>
      </c>
      <c r="D288" s="15" t="s">
        <v>807</v>
      </c>
      <c r="E288" s="16">
        <v>1149054</v>
      </c>
      <c r="F288" s="11" t="s">
        <v>516</v>
      </c>
      <c r="G288" s="15" t="s">
        <v>495</v>
      </c>
      <c r="H288" s="11"/>
      <c r="I288" s="15"/>
      <c r="J288" s="11" t="s">
        <v>276</v>
      </c>
      <c r="K288" s="11" t="s">
        <v>71</v>
      </c>
      <c r="L288" s="11"/>
      <c r="M288" s="11"/>
      <c r="N288" s="11"/>
      <c r="O288" s="11"/>
      <c r="P288" s="11" t="s">
        <v>339</v>
      </c>
      <c r="Q288" s="11" t="s">
        <v>48</v>
      </c>
    </row>
    <row r="289" spans="2:17" s="14" customFormat="1" ht="50.1" customHeight="1" x14ac:dyDescent="0.2">
      <c r="B289" s="10" t="s">
        <v>2434</v>
      </c>
      <c r="C289" s="11" t="s">
        <v>2985</v>
      </c>
      <c r="D289" s="15" t="s">
        <v>808</v>
      </c>
      <c r="E289" s="16">
        <v>1130104</v>
      </c>
      <c r="F289" s="11" t="s">
        <v>516</v>
      </c>
      <c r="G289" s="15" t="s">
        <v>460</v>
      </c>
      <c r="H289" s="11"/>
      <c r="I289" s="15"/>
      <c r="J289" s="11" t="s">
        <v>276</v>
      </c>
      <c r="K289" s="11" t="s">
        <v>71</v>
      </c>
      <c r="L289" s="11"/>
      <c r="M289" s="11"/>
      <c r="N289" s="11"/>
      <c r="O289" s="11"/>
      <c r="P289" s="11" t="s">
        <v>339</v>
      </c>
      <c r="Q289" s="11" t="s">
        <v>48</v>
      </c>
    </row>
    <row r="290" spans="2:17" s="14" customFormat="1" ht="50.1" customHeight="1" x14ac:dyDescent="0.2">
      <c r="B290" s="10" t="s">
        <v>2435</v>
      </c>
      <c r="C290" s="11" t="s">
        <v>2985</v>
      </c>
      <c r="D290" s="15" t="s">
        <v>809</v>
      </c>
      <c r="E290" s="15" t="s">
        <v>810</v>
      </c>
      <c r="F290" s="11" t="s">
        <v>516</v>
      </c>
      <c r="G290" s="15" t="s">
        <v>811</v>
      </c>
      <c r="H290" s="11"/>
      <c r="I290" s="15"/>
      <c r="J290" s="11" t="s">
        <v>276</v>
      </c>
      <c r="K290" s="11" t="s">
        <v>71</v>
      </c>
      <c r="L290" s="11"/>
      <c r="M290" s="11"/>
      <c r="N290" s="11"/>
      <c r="O290" s="11"/>
      <c r="P290" s="11" t="s">
        <v>339</v>
      </c>
      <c r="Q290" s="11" t="s">
        <v>48</v>
      </c>
    </row>
    <row r="291" spans="2:17" s="14" customFormat="1" ht="50.1" customHeight="1" x14ac:dyDescent="0.2">
      <c r="B291" s="10" t="s">
        <v>2436</v>
      </c>
      <c r="C291" s="11" t="s">
        <v>2985</v>
      </c>
      <c r="D291" s="15" t="s">
        <v>812</v>
      </c>
      <c r="E291" s="15" t="s">
        <v>813</v>
      </c>
      <c r="F291" s="11" t="s">
        <v>516</v>
      </c>
      <c r="G291" s="15" t="s">
        <v>814</v>
      </c>
      <c r="H291" s="11"/>
      <c r="I291" s="15"/>
      <c r="J291" s="11" t="s">
        <v>276</v>
      </c>
      <c r="K291" s="11" t="s">
        <v>71</v>
      </c>
      <c r="L291" s="11"/>
      <c r="M291" s="11"/>
      <c r="N291" s="11"/>
      <c r="O291" s="11"/>
      <c r="P291" s="11" t="s">
        <v>339</v>
      </c>
      <c r="Q291" s="11" t="s">
        <v>48</v>
      </c>
    </row>
    <row r="292" spans="2:17" s="14" customFormat="1" ht="50.1" customHeight="1" x14ac:dyDescent="0.2">
      <c r="B292" s="10" t="s">
        <v>2437</v>
      </c>
      <c r="C292" s="11" t="s">
        <v>2985</v>
      </c>
      <c r="D292" s="15" t="s">
        <v>815</v>
      </c>
      <c r="E292" s="16">
        <v>1130001</v>
      </c>
      <c r="F292" s="11" t="s">
        <v>516</v>
      </c>
      <c r="G292" s="15" t="s">
        <v>529</v>
      </c>
      <c r="H292" s="11"/>
      <c r="I292" s="15"/>
      <c r="J292" s="11" t="s">
        <v>276</v>
      </c>
      <c r="K292" s="11" t="s">
        <v>71</v>
      </c>
      <c r="L292" s="11"/>
      <c r="M292" s="11"/>
      <c r="N292" s="11"/>
      <c r="O292" s="11"/>
      <c r="P292" s="11" t="s">
        <v>339</v>
      </c>
      <c r="Q292" s="11" t="s">
        <v>48</v>
      </c>
    </row>
    <row r="293" spans="2:17" s="14" customFormat="1" ht="50.1" customHeight="1" x14ac:dyDescent="0.2">
      <c r="B293" s="10" t="s">
        <v>2438</v>
      </c>
      <c r="C293" s="11" t="s">
        <v>2985</v>
      </c>
      <c r="D293" s="15" t="s">
        <v>816</v>
      </c>
      <c r="E293" s="16">
        <v>1130010</v>
      </c>
      <c r="F293" s="11" t="s">
        <v>516</v>
      </c>
      <c r="G293" s="15" t="s">
        <v>574</v>
      </c>
      <c r="H293" s="11"/>
      <c r="I293" s="15"/>
      <c r="J293" s="11" t="s">
        <v>276</v>
      </c>
      <c r="K293" s="11" t="s">
        <v>71</v>
      </c>
      <c r="L293" s="11"/>
      <c r="M293" s="11"/>
      <c r="N293" s="11"/>
      <c r="O293" s="11"/>
      <c r="P293" s="11" t="s">
        <v>339</v>
      </c>
      <c r="Q293" s="11" t="s">
        <v>48</v>
      </c>
    </row>
    <row r="294" spans="2:17" s="14" customFormat="1" ht="50.1" customHeight="1" x14ac:dyDescent="0.2">
      <c r="B294" s="10" t="s">
        <v>2439</v>
      </c>
      <c r="C294" s="11" t="s">
        <v>2985</v>
      </c>
      <c r="D294" s="15" t="s">
        <v>817</v>
      </c>
      <c r="E294" s="16">
        <v>1130011</v>
      </c>
      <c r="F294" s="11" t="s">
        <v>516</v>
      </c>
      <c r="G294" s="15" t="s">
        <v>574</v>
      </c>
      <c r="H294" s="11"/>
      <c r="I294" s="15"/>
      <c r="J294" s="11" t="s">
        <v>276</v>
      </c>
      <c r="K294" s="11" t="s">
        <v>71</v>
      </c>
      <c r="L294" s="11"/>
      <c r="M294" s="11"/>
      <c r="N294" s="11"/>
      <c r="O294" s="11"/>
      <c r="P294" s="11" t="s">
        <v>339</v>
      </c>
      <c r="Q294" s="11" t="s">
        <v>48</v>
      </c>
    </row>
    <row r="295" spans="2:17" s="14" customFormat="1" ht="50.1" customHeight="1" x14ac:dyDescent="0.2">
      <c r="B295" s="10" t="s">
        <v>2440</v>
      </c>
      <c r="C295" s="11" t="s">
        <v>2985</v>
      </c>
      <c r="D295" s="15" t="s">
        <v>818</v>
      </c>
      <c r="E295" s="16">
        <v>1130012</v>
      </c>
      <c r="F295" s="11" t="s">
        <v>516</v>
      </c>
      <c r="G295" s="15" t="s">
        <v>581</v>
      </c>
      <c r="H295" s="11"/>
      <c r="I295" s="15"/>
      <c r="J295" s="11" t="s">
        <v>276</v>
      </c>
      <c r="K295" s="11" t="s">
        <v>71</v>
      </c>
      <c r="L295" s="11"/>
      <c r="M295" s="11"/>
      <c r="N295" s="11"/>
      <c r="O295" s="11"/>
      <c r="P295" s="11" t="s">
        <v>339</v>
      </c>
      <c r="Q295" s="11" t="s">
        <v>48</v>
      </c>
    </row>
    <row r="296" spans="2:17" s="14" customFormat="1" ht="50.1" customHeight="1" x14ac:dyDescent="0.2">
      <c r="B296" s="10" t="s">
        <v>2441</v>
      </c>
      <c r="C296" s="11" t="s">
        <v>2985</v>
      </c>
      <c r="D296" s="15" t="s">
        <v>819</v>
      </c>
      <c r="E296" s="16">
        <v>1130013</v>
      </c>
      <c r="F296" s="11" t="s">
        <v>516</v>
      </c>
      <c r="G296" s="15" t="s">
        <v>531</v>
      </c>
      <c r="H296" s="11"/>
      <c r="I296" s="15"/>
      <c r="J296" s="11" t="s">
        <v>276</v>
      </c>
      <c r="K296" s="11" t="s">
        <v>71</v>
      </c>
      <c r="L296" s="11"/>
      <c r="M296" s="11"/>
      <c r="N296" s="11"/>
      <c r="O296" s="11"/>
      <c r="P296" s="11" t="s">
        <v>339</v>
      </c>
      <c r="Q296" s="11" t="s">
        <v>48</v>
      </c>
    </row>
    <row r="297" spans="2:17" s="14" customFormat="1" ht="50.1" customHeight="1" x14ac:dyDescent="0.2">
      <c r="B297" s="10" t="s">
        <v>2442</v>
      </c>
      <c r="C297" s="11" t="s">
        <v>2985</v>
      </c>
      <c r="D297" s="15" t="s">
        <v>820</v>
      </c>
      <c r="E297" s="16">
        <v>1130014</v>
      </c>
      <c r="F297" s="11" t="s">
        <v>516</v>
      </c>
      <c r="G297" s="15" t="s">
        <v>531</v>
      </c>
      <c r="H297" s="11"/>
      <c r="I297" s="15"/>
      <c r="J297" s="11" t="s">
        <v>276</v>
      </c>
      <c r="K297" s="11" t="s">
        <v>71</v>
      </c>
      <c r="L297" s="11"/>
      <c r="M297" s="11"/>
      <c r="N297" s="11"/>
      <c r="O297" s="11"/>
      <c r="P297" s="11" t="s">
        <v>339</v>
      </c>
      <c r="Q297" s="11" t="s">
        <v>48</v>
      </c>
    </row>
    <row r="298" spans="2:17" s="14" customFormat="1" ht="50.1" customHeight="1" x14ac:dyDescent="0.2">
      <c r="B298" s="10" t="s">
        <v>2443</v>
      </c>
      <c r="C298" s="11" t="s">
        <v>2985</v>
      </c>
      <c r="D298" s="15" t="s">
        <v>821</v>
      </c>
      <c r="E298" s="16">
        <v>1130015</v>
      </c>
      <c r="F298" s="11" t="s">
        <v>516</v>
      </c>
      <c r="G298" s="15" t="s">
        <v>531</v>
      </c>
      <c r="H298" s="11"/>
      <c r="I298" s="15"/>
      <c r="J298" s="11" t="s">
        <v>276</v>
      </c>
      <c r="K298" s="11" t="s">
        <v>71</v>
      </c>
      <c r="L298" s="11"/>
      <c r="M298" s="11"/>
      <c r="N298" s="11"/>
      <c r="O298" s="11"/>
      <c r="P298" s="11" t="s">
        <v>339</v>
      </c>
      <c r="Q298" s="11" t="s">
        <v>48</v>
      </c>
    </row>
    <row r="299" spans="2:17" s="14" customFormat="1" ht="50.1" customHeight="1" x14ac:dyDescent="0.2">
      <c r="B299" s="10" t="s">
        <v>2444</v>
      </c>
      <c r="C299" s="11" t="s">
        <v>2985</v>
      </c>
      <c r="D299" s="15" t="s">
        <v>822</v>
      </c>
      <c r="E299" s="16">
        <v>1130016</v>
      </c>
      <c r="F299" s="11" t="s">
        <v>516</v>
      </c>
      <c r="G299" s="15" t="s">
        <v>584</v>
      </c>
      <c r="H299" s="11"/>
      <c r="I299" s="15"/>
      <c r="J299" s="11" t="s">
        <v>276</v>
      </c>
      <c r="K299" s="11" t="s">
        <v>71</v>
      </c>
      <c r="L299" s="11"/>
      <c r="M299" s="11"/>
      <c r="N299" s="11"/>
      <c r="O299" s="11"/>
      <c r="P299" s="11" t="s">
        <v>339</v>
      </c>
      <c r="Q299" s="11" t="s">
        <v>48</v>
      </c>
    </row>
    <row r="300" spans="2:17" s="14" customFormat="1" ht="50.1" customHeight="1" x14ac:dyDescent="0.2">
      <c r="B300" s="10" t="s">
        <v>2445</v>
      </c>
      <c r="C300" s="11" t="s">
        <v>2985</v>
      </c>
      <c r="D300" s="15" t="s">
        <v>823</v>
      </c>
      <c r="E300" s="16">
        <v>1130017</v>
      </c>
      <c r="F300" s="11" t="s">
        <v>516</v>
      </c>
      <c r="G300" s="15" t="s">
        <v>619</v>
      </c>
      <c r="H300" s="11"/>
      <c r="I300" s="15"/>
      <c r="J300" s="11" t="s">
        <v>276</v>
      </c>
      <c r="K300" s="11" t="s">
        <v>71</v>
      </c>
      <c r="L300" s="11"/>
      <c r="M300" s="11"/>
      <c r="N300" s="11"/>
      <c r="O300" s="11"/>
      <c r="P300" s="11" t="s">
        <v>339</v>
      </c>
      <c r="Q300" s="11" t="s">
        <v>48</v>
      </c>
    </row>
    <row r="301" spans="2:17" s="14" customFormat="1" ht="50.1" customHeight="1" x14ac:dyDescent="0.2">
      <c r="B301" s="10" t="s">
        <v>2446</v>
      </c>
      <c r="C301" s="11" t="s">
        <v>2985</v>
      </c>
      <c r="D301" s="15" t="s">
        <v>824</v>
      </c>
      <c r="E301" s="16">
        <v>1130018</v>
      </c>
      <c r="F301" s="11" t="s">
        <v>516</v>
      </c>
      <c r="G301" s="15" t="s">
        <v>615</v>
      </c>
      <c r="H301" s="11"/>
      <c r="I301" s="15"/>
      <c r="J301" s="11" t="s">
        <v>276</v>
      </c>
      <c r="K301" s="11" t="s">
        <v>71</v>
      </c>
      <c r="L301" s="11"/>
      <c r="M301" s="11"/>
      <c r="N301" s="11"/>
      <c r="O301" s="11"/>
      <c r="P301" s="11" t="s">
        <v>339</v>
      </c>
      <c r="Q301" s="11" t="s">
        <v>48</v>
      </c>
    </row>
    <row r="302" spans="2:17" s="14" customFormat="1" ht="50.1" customHeight="1" x14ac:dyDescent="0.2">
      <c r="B302" s="10" t="s">
        <v>2447</v>
      </c>
      <c r="C302" s="11" t="s">
        <v>2985</v>
      </c>
      <c r="D302" s="15" t="s">
        <v>825</v>
      </c>
      <c r="E302" s="16">
        <v>1130002</v>
      </c>
      <c r="F302" s="11" t="s">
        <v>516</v>
      </c>
      <c r="G302" s="15" t="s">
        <v>601</v>
      </c>
      <c r="H302" s="11"/>
      <c r="I302" s="15"/>
      <c r="J302" s="11" t="s">
        <v>276</v>
      </c>
      <c r="K302" s="11" t="s">
        <v>71</v>
      </c>
      <c r="L302" s="11"/>
      <c r="M302" s="11"/>
      <c r="N302" s="11"/>
      <c r="O302" s="11"/>
      <c r="P302" s="11" t="s">
        <v>339</v>
      </c>
      <c r="Q302" s="11" t="s">
        <v>48</v>
      </c>
    </row>
    <row r="303" spans="2:17" s="14" customFormat="1" ht="50.1" customHeight="1" x14ac:dyDescent="0.2">
      <c r="B303" s="10" t="s">
        <v>2448</v>
      </c>
      <c r="C303" s="11" t="s">
        <v>2985</v>
      </c>
      <c r="D303" s="15" t="s">
        <v>826</v>
      </c>
      <c r="E303" s="16">
        <v>1130003</v>
      </c>
      <c r="F303" s="11" t="s">
        <v>516</v>
      </c>
      <c r="G303" s="15" t="s">
        <v>601</v>
      </c>
      <c r="H303" s="11"/>
      <c r="I303" s="15"/>
      <c r="J303" s="11" t="s">
        <v>276</v>
      </c>
      <c r="K303" s="11" t="s">
        <v>71</v>
      </c>
      <c r="L303" s="11"/>
      <c r="M303" s="11"/>
      <c r="N303" s="11"/>
      <c r="O303" s="11"/>
      <c r="P303" s="11" t="s">
        <v>339</v>
      </c>
      <c r="Q303" s="11" t="s">
        <v>48</v>
      </c>
    </row>
    <row r="304" spans="2:17" s="14" customFormat="1" ht="50.1" customHeight="1" x14ac:dyDescent="0.2">
      <c r="B304" s="10" t="s">
        <v>2449</v>
      </c>
      <c r="C304" s="11" t="s">
        <v>2985</v>
      </c>
      <c r="D304" s="15" t="s">
        <v>827</v>
      </c>
      <c r="E304" s="16">
        <v>1130004</v>
      </c>
      <c r="F304" s="11" t="s">
        <v>516</v>
      </c>
      <c r="G304" s="15" t="s">
        <v>601</v>
      </c>
      <c r="H304" s="11"/>
      <c r="I304" s="15"/>
      <c r="J304" s="11" t="s">
        <v>276</v>
      </c>
      <c r="K304" s="11" t="s">
        <v>71</v>
      </c>
      <c r="L304" s="11"/>
      <c r="M304" s="11"/>
      <c r="N304" s="11"/>
      <c r="O304" s="11"/>
      <c r="P304" s="11" t="s">
        <v>339</v>
      </c>
      <c r="Q304" s="11" t="s">
        <v>48</v>
      </c>
    </row>
    <row r="305" spans="2:17" s="14" customFormat="1" ht="50.1" customHeight="1" x14ac:dyDescent="0.2">
      <c r="B305" s="10" t="s">
        <v>2450</v>
      </c>
      <c r="C305" s="11" t="s">
        <v>2985</v>
      </c>
      <c r="D305" s="15" t="s">
        <v>828</v>
      </c>
      <c r="E305" s="16">
        <v>1130005</v>
      </c>
      <c r="F305" s="11" t="s">
        <v>516</v>
      </c>
      <c r="G305" s="15" t="s">
        <v>601</v>
      </c>
      <c r="H305" s="11"/>
      <c r="I305" s="15"/>
      <c r="J305" s="11" t="s">
        <v>276</v>
      </c>
      <c r="K305" s="11" t="s">
        <v>71</v>
      </c>
      <c r="L305" s="11"/>
      <c r="M305" s="11"/>
      <c r="N305" s="11"/>
      <c r="O305" s="11"/>
      <c r="P305" s="11" t="s">
        <v>339</v>
      </c>
      <c r="Q305" s="11" t="s">
        <v>48</v>
      </c>
    </row>
    <row r="306" spans="2:17" s="14" customFormat="1" ht="50.1" customHeight="1" x14ac:dyDescent="0.2">
      <c r="B306" s="10" t="s">
        <v>2451</v>
      </c>
      <c r="C306" s="11" t="s">
        <v>2985</v>
      </c>
      <c r="D306" s="15" t="s">
        <v>829</v>
      </c>
      <c r="E306" s="16">
        <v>1130006</v>
      </c>
      <c r="F306" s="11" t="s">
        <v>516</v>
      </c>
      <c r="G306" s="15" t="s">
        <v>574</v>
      </c>
      <c r="H306" s="11"/>
      <c r="I306" s="15"/>
      <c r="J306" s="11" t="s">
        <v>276</v>
      </c>
      <c r="K306" s="11" t="s">
        <v>71</v>
      </c>
      <c r="L306" s="11"/>
      <c r="M306" s="11"/>
      <c r="N306" s="11"/>
      <c r="O306" s="11"/>
      <c r="P306" s="11" t="s">
        <v>339</v>
      </c>
      <c r="Q306" s="11" t="s">
        <v>48</v>
      </c>
    </row>
    <row r="307" spans="2:17" s="14" customFormat="1" ht="50.1" customHeight="1" x14ac:dyDescent="0.2">
      <c r="B307" s="10" t="s">
        <v>2452</v>
      </c>
      <c r="C307" s="11" t="s">
        <v>2985</v>
      </c>
      <c r="D307" s="15" t="s">
        <v>830</v>
      </c>
      <c r="E307" s="16">
        <v>1130007</v>
      </c>
      <c r="F307" s="11" t="s">
        <v>516</v>
      </c>
      <c r="G307" s="15" t="s">
        <v>574</v>
      </c>
      <c r="H307" s="11"/>
      <c r="I307" s="15"/>
      <c r="J307" s="11" t="s">
        <v>276</v>
      </c>
      <c r="K307" s="11" t="s">
        <v>71</v>
      </c>
      <c r="L307" s="11"/>
      <c r="M307" s="11"/>
      <c r="N307" s="11"/>
      <c r="O307" s="11"/>
      <c r="P307" s="11" t="s">
        <v>339</v>
      </c>
      <c r="Q307" s="11" t="s">
        <v>48</v>
      </c>
    </row>
    <row r="308" spans="2:17" s="14" customFormat="1" ht="50.1" customHeight="1" x14ac:dyDescent="0.2">
      <c r="B308" s="10" t="s">
        <v>2453</v>
      </c>
      <c r="C308" s="11" t="s">
        <v>2985</v>
      </c>
      <c r="D308" s="15" t="s">
        <v>831</v>
      </c>
      <c r="E308" s="16">
        <v>1130008</v>
      </c>
      <c r="F308" s="11" t="s">
        <v>516</v>
      </c>
      <c r="G308" s="15" t="s">
        <v>574</v>
      </c>
      <c r="H308" s="11"/>
      <c r="I308" s="15"/>
      <c r="J308" s="11" t="s">
        <v>276</v>
      </c>
      <c r="K308" s="11" t="s">
        <v>71</v>
      </c>
      <c r="L308" s="11"/>
      <c r="M308" s="11"/>
      <c r="N308" s="11"/>
      <c r="O308" s="11"/>
      <c r="P308" s="11" t="s">
        <v>339</v>
      </c>
      <c r="Q308" s="11" t="s">
        <v>48</v>
      </c>
    </row>
    <row r="309" spans="2:17" s="14" customFormat="1" ht="50.1" customHeight="1" x14ac:dyDescent="0.2">
      <c r="B309" s="10" t="s">
        <v>2454</v>
      </c>
      <c r="C309" s="11" t="s">
        <v>2985</v>
      </c>
      <c r="D309" s="15" t="s">
        <v>832</v>
      </c>
      <c r="E309" s="16">
        <v>1130009</v>
      </c>
      <c r="F309" s="11" t="s">
        <v>516</v>
      </c>
      <c r="G309" s="15" t="s">
        <v>574</v>
      </c>
      <c r="H309" s="11"/>
      <c r="I309" s="15"/>
      <c r="J309" s="11" t="s">
        <v>276</v>
      </c>
      <c r="K309" s="11" t="s">
        <v>71</v>
      </c>
      <c r="L309" s="11"/>
      <c r="M309" s="11"/>
      <c r="N309" s="11"/>
      <c r="O309" s="11"/>
      <c r="P309" s="11" t="s">
        <v>339</v>
      </c>
      <c r="Q309" s="11" t="s">
        <v>48</v>
      </c>
    </row>
    <row r="310" spans="2:17" s="14" customFormat="1" ht="50.1" customHeight="1" x14ac:dyDescent="0.2">
      <c r="B310" s="10" t="s">
        <v>2455</v>
      </c>
      <c r="C310" s="11" t="s">
        <v>2985</v>
      </c>
      <c r="D310" s="15" t="s">
        <v>833</v>
      </c>
      <c r="E310" s="16">
        <v>1130047</v>
      </c>
      <c r="F310" s="11" t="s">
        <v>516</v>
      </c>
      <c r="G310" s="15" t="s">
        <v>529</v>
      </c>
      <c r="H310" s="11"/>
      <c r="I310" s="15"/>
      <c r="J310" s="11" t="s">
        <v>276</v>
      </c>
      <c r="K310" s="11" t="s">
        <v>71</v>
      </c>
      <c r="L310" s="11"/>
      <c r="M310" s="11"/>
      <c r="N310" s="11"/>
      <c r="O310" s="11"/>
      <c r="P310" s="11" t="s">
        <v>339</v>
      </c>
      <c r="Q310" s="11" t="s">
        <v>48</v>
      </c>
    </row>
    <row r="311" spans="2:17" s="14" customFormat="1" ht="50.1" customHeight="1" x14ac:dyDescent="0.2">
      <c r="B311" s="10" t="s">
        <v>2456</v>
      </c>
      <c r="C311" s="11" t="s">
        <v>2985</v>
      </c>
      <c r="D311" s="15" t="s">
        <v>834</v>
      </c>
      <c r="E311" s="16">
        <v>1130048</v>
      </c>
      <c r="F311" s="11" t="s">
        <v>516</v>
      </c>
      <c r="G311" s="15" t="s">
        <v>529</v>
      </c>
      <c r="H311" s="11"/>
      <c r="I311" s="15"/>
      <c r="J311" s="11" t="s">
        <v>276</v>
      </c>
      <c r="K311" s="11" t="s">
        <v>71</v>
      </c>
      <c r="L311" s="11"/>
      <c r="M311" s="11"/>
      <c r="N311" s="11"/>
      <c r="O311" s="11"/>
      <c r="P311" s="11" t="s">
        <v>339</v>
      </c>
      <c r="Q311" s="11" t="s">
        <v>48</v>
      </c>
    </row>
    <row r="312" spans="2:17" s="14" customFormat="1" ht="50.1" customHeight="1" x14ac:dyDescent="0.2">
      <c r="B312" s="10" t="s">
        <v>2457</v>
      </c>
      <c r="C312" s="11" t="s">
        <v>2985</v>
      </c>
      <c r="D312" s="15" t="s">
        <v>835</v>
      </c>
      <c r="E312" s="16">
        <v>1130049</v>
      </c>
      <c r="F312" s="11" t="s">
        <v>516</v>
      </c>
      <c r="G312" s="15" t="s">
        <v>529</v>
      </c>
      <c r="H312" s="11"/>
      <c r="I312" s="15"/>
      <c r="J312" s="11" t="s">
        <v>276</v>
      </c>
      <c r="K312" s="11" t="s">
        <v>71</v>
      </c>
      <c r="L312" s="11"/>
      <c r="M312" s="11"/>
      <c r="N312" s="11"/>
      <c r="O312" s="11"/>
      <c r="P312" s="11" t="s">
        <v>339</v>
      </c>
      <c r="Q312" s="11" t="s">
        <v>48</v>
      </c>
    </row>
    <row r="313" spans="2:17" s="14" customFormat="1" ht="50.1" customHeight="1" x14ac:dyDescent="0.2">
      <c r="B313" s="10" t="s">
        <v>2458</v>
      </c>
      <c r="C313" s="11" t="s">
        <v>2985</v>
      </c>
      <c r="D313" s="15" t="s">
        <v>836</v>
      </c>
      <c r="E313" s="16">
        <v>1130051</v>
      </c>
      <c r="F313" s="11" t="s">
        <v>516</v>
      </c>
      <c r="G313" s="15" t="s">
        <v>584</v>
      </c>
      <c r="H313" s="11"/>
      <c r="I313" s="15"/>
      <c r="J313" s="11" t="s">
        <v>276</v>
      </c>
      <c r="K313" s="11" t="s">
        <v>71</v>
      </c>
      <c r="L313" s="11"/>
      <c r="M313" s="11"/>
      <c r="N313" s="11"/>
      <c r="O313" s="11"/>
      <c r="P313" s="11" t="s">
        <v>339</v>
      </c>
      <c r="Q313" s="11" t="s">
        <v>48</v>
      </c>
    </row>
    <row r="314" spans="2:17" s="14" customFormat="1" ht="50.1" customHeight="1" x14ac:dyDescent="0.2">
      <c r="B314" s="10" t="s">
        <v>2459</v>
      </c>
      <c r="C314" s="11" t="s">
        <v>2985</v>
      </c>
      <c r="D314" s="15" t="s">
        <v>837</v>
      </c>
      <c r="E314" s="16">
        <v>1130034</v>
      </c>
      <c r="F314" s="11" t="s">
        <v>516</v>
      </c>
      <c r="G314" s="15" t="s">
        <v>529</v>
      </c>
      <c r="H314" s="11"/>
      <c r="I314" s="15"/>
      <c r="J314" s="11" t="s">
        <v>276</v>
      </c>
      <c r="K314" s="11" t="s">
        <v>71</v>
      </c>
      <c r="L314" s="11"/>
      <c r="M314" s="11"/>
      <c r="N314" s="11"/>
      <c r="O314" s="11"/>
      <c r="P314" s="11" t="s">
        <v>339</v>
      </c>
      <c r="Q314" s="11" t="s">
        <v>48</v>
      </c>
    </row>
    <row r="315" spans="2:17" s="14" customFormat="1" ht="50.1" customHeight="1" x14ac:dyDescent="0.2">
      <c r="B315" s="10" t="s">
        <v>2460</v>
      </c>
      <c r="C315" s="11" t="s">
        <v>2985</v>
      </c>
      <c r="D315" s="15" t="s">
        <v>838</v>
      </c>
      <c r="E315" s="16">
        <v>1130037</v>
      </c>
      <c r="F315" s="11" t="s">
        <v>516</v>
      </c>
      <c r="G315" s="15" t="s">
        <v>529</v>
      </c>
      <c r="H315" s="11"/>
      <c r="I315" s="15"/>
      <c r="J315" s="11" t="s">
        <v>276</v>
      </c>
      <c r="K315" s="11" t="s">
        <v>71</v>
      </c>
      <c r="L315" s="11"/>
      <c r="M315" s="11"/>
      <c r="N315" s="11"/>
      <c r="O315" s="11"/>
      <c r="P315" s="11" t="s">
        <v>339</v>
      </c>
      <c r="Q315" s="11" t="s">
        <v>48</v>
      </c>
    </row>
    <row r="316" spans="2:17" s="14" customFormat="1" ht="50.1" customHeight="1" x14ac:dyDescent="0.2">
      <c r="B316" s="10" t="s">
        <v>2461</v>
      </c>
      <c r="C316" s="11" t="s">
        <v>2985</v>
      </c>
      <c r="D316" s="15" t="s">
        <v>839</v>
      </c>
      <c r="E316" s="16">
        <v>1130046</v>
      </c>
      <c r="F316" s="11" t="s">
        <v>516</v>
      </c>
      <c r="G316" s="15" t="s">
        <v>531</v>
      </c>
      <c r="H316" s="11"/>
      <c r="I316" s="15"/>
      <c r="J316" s="11" t="s">
        <v>276</v>
      </c>
      <c r="K316" s="11" t="s">
        <v>71</v>
      </c>
      <c r="L316" s="11"/>
      <c r="M316" s="11"/>
      <c r="N316" s="11"/>
      <c r="O316" s="11"/>
      <c r="P316" s="11" t="s">
        <v>339</v>
      </c>
      <c r="Q316" s="11" t="s">
        <v>48</v>
      </c>
    </row>
    <row r="317" spans="2:17" s="14" customFormat="1" ht="50.1" customHeight="1" x14ac:dyDescent="0.2">
      <c r="B317" s="10" t="s">
        <v>2462</v>
      </c>
      <c r="C317" s="11" t="s">
        <v>2985</v>
      </c>
      <c r="D317" s="15" t="s">
        <v>840</v>
      </c>
      <c r="E317" s="16">
        <v>1130050</v>
      </c>
      <c r="F317" s="11" t="s">
        <v>516</v>
      </c>
      <c r="G317" s="15" t="s">
        <v>613</v>
      </c>
      <c r="H317" s="11"/>
      <c r="I317" s="15"/>
      <c r="J317" s="11" t="s">
        <v>276</v>
      </c>
      <c r="K317" s="11" t="s">
        <v>71</v>
      </c>
      <c r="L317" s="11"/>
      <c r="M317" s="11"/>
      <c r="N317" s="11"/>
      <c r="O317" s="11"/>
      <c r="P317" s="11" t="s">
        <v>339</v>
      </c>
      <c r="Q317" s="11" t="s">
        <v>48</v>
      </c>
    </row>
    <row r="318" spans="2:17" s="14" customFormat="1" ht="50.1" customHeight="1" x14ac:dyDescent="0.2">
      <c r="B318" s="10" t="s">
        <v>2463</v>
      </c>
      <c r="C318" s="11" t="s">
        <v>2985</v>
      </c>
      <c r="D318" s="15" t="s">
        <v>841</v>
      </c>
      <c r="E318" s="16">
        <v>1130035</v>
      </c>
      <c r="F318" s="11" t="s">
        <v>516</v>
      </c>
      <c r="G318" s="15" t="s">
        <v>525</v>
      </c>
      <c r="H318" s="11"/>
      <c r="I318" s="15"/>
      <c r="J318" s="11" t="s">
        <v>276</v>
      </c>
      <c r="K318" s="11" t="s">
        <v>71</v>
      </c>
      <c r="L318" s="11"/>
      <c r="M318" s="11"/>
      <c r="N318" s="11"/>
      <c r="O318" s="11"/>
      <c r="P318" s="11" t="s">
        <v>339</v>
      </c>
      <c r="Q318" s="11" t="s">
        <v>48</v>
      </c>
    </row>
    <row r="319" spans="2:17" s="14" customFormat="1" ht="50.1" customHeight="1" x14ac:dyDescent="0.2">
      <c r="B319" s="10" t="s">
        <v>2464</v>
      </c>
      <c r="C319" s="11" t="s">
        <v>2985</v>
      </c>
      <c r="D319" s="15" t="s">
        <v>842</v>
      </c>
      <c r="E319" s="16">
        <v>1130036</v>
      </c>
      <c r="F319" s="11" t="s">
        <v>516</v>
      </c>
      <c r="G319" s="15" t="s">
        <v>574</v>
      </c>
      <c r="H319" s="11"/>
      <c r="I319" s="15"/>
      <c r="J319" s="11" t="s">
        <v>276</v>
      </c>
      <c r="K319" s="11" t="s">
        <v>71</v>
      </c>
      <c r="L319" s="11"/>
      <c r="M319" s="11"/>
      <c r="N319" s="11"/>
      <c r="O319" s="11"/>
      <c r="P319" s="11" t="s">
        <v>339</v>
      </c>
      <c r="Q319" s="11" t="s">
        <v>48</v>
      </c>
    </row>
    <row r="320" spans="2:17" s="14" customFormat="1" ht="50.1" customHeight="1" x14ac:dyDescent="0.2">
      <c r="B320" s="10" t="s">
        <v>2465</v>
      </c>
      <c r="C320" s="11" t="s">
        <v>2985</v>
      </c>
      <c r="D320" s="15" t="s">
        <v>843</v>
      </c>
      <c r="E320" s="16">
        <v>1130038</v>
      </c>
      <c r="F320" s="11" t="s">
        <v>516</v>
      </c>
      <c r="G320" s="15" t="s">
        <v>529</v>
      </c>
      <c r="H320" s="11"/>
      <c r="I320" s="15"/>
      <c r="J320" s="11" t="s">
        <v>276</v>
      </c>
      <c r="K320" s="11" t="s">
        <v>71</v>
      </c>
      <c r="L320" s="11"/>
      <c r="M320" s="11"/>
      <c r="N320" s="11"/>
      <c r="O320" s="11"/>
      <c r="P320" s="11" t="s">
        <v>339</v>
      </c>
      <c r="Q320" s="11" t="s">
        <v>48</v>
      </c>
    </row>
    <row r="321" spans="2:17" s="14" customFormat="1" ht="50.1" customHeight="1" x14ac:dyDescent="0.2">
      <c r="B321" s="10" t="s">
        <v>2466</v>
      </c>
      <c r="C321" s="11" t="s">
        <v>2985</v>
      </c>
      <c r="D321" s="15" t="s">
        <v>844</v>
      </c>
      <c r="E321" s="16">
        <v>1130039</v>
      </c>
      <c r="F321" s="11" t="s">
        <v>516</v>
      </c>
      <c r="G321" s="15" t="s">
        <v>529</v>
      </c>
      <c r="H321" s="11"/>
      <c r="I321" s="15"/>
      <c r="J321" s="11" t="s">
        <v>276</v>
      </c>
      <c r="K321" s="11" t="s">
        <v>71</v>
      </c>
      <c r="L321" s="11"/>
      <c r="M321" s="11"/>
      <c r="N321" s="11"/>
      <c r="O321" s="11"/>
      <c r="P321" s="11" t="s">
        <v>339</v>
      </c>
      <c r="Q321" s="11" t="s">
        <v>48</v>
      </c>
    </row>
    <row r="322" spans="2:17" s="14" customFormat="1" ht="50.1" customHeight="1" x14ac:dyDescent="0.2">
      <c r="B322" s="10" t="s">
        <v>2467</v>
      </c>
      <c r="C322" s="11" t="s">
        <v>2985</v>
      </c>
      <c r="D322" s="15" t="s">
        <v>845</v>
      </c>
      <c r="E322" s="16">
        <v>1130040</v>
      </c>
      <c r="F322" s="11" t="s">
        <v>516</v>
      </c>
      <c r="G322" s="15" t="s">
        <v>529</v>
      </c>
      <c r="H322" s="11"/>
      <c r="I322" s="15"/>
      <c r="J322" s="11" t="s">
        <v>276</v>
      </c>
      <c r="K322" s="11" t="s">
        <v>71</v>
      </c>
      <c r="L322" s="11"/>
      <c r="M322" s="11"/>
      <c r="N322" s="11"/>
      <c r="O322" s="11"/>
      <c r="P322" s="11" t="s">
        <v>339</v>
      </c>
      <c r="Q322" s="11" t="s">
        <v>48</v>
      </c>
    </row>
    <row r="323" spans="2:17" s="14" customFormat="1" ht="50.1" customHeight="1" x14ac:dyDescent="0.2">
      <c r="B323" s="10" t="s">
        <v>2468</v>
      </c>
      <c r="C323" s="11" t="s">
        <v>2985</v>
      </c>
      <c r="D323" s="15" t="s">
        <v>846</v>
      </c>
      <c r="E323" s="16">
        <v>1130041</v>
      </c>
      <c r="F323" s="11" t="s">
        <v>516</v>
      </c>
      <c r="G323" s="15" t="s">
        <v>529</v>
      </c>
      <c r="H323" s="11"/>
      <c r="I323" s="15"/>
      <c r="J323" s="11" t="s">
        <v>276</v>
      </c>
      <c r="K323" s="11" t="s">
        <v>71</v>
      </c>
      <c r="L323" s="11"/>
      <c r="M323" s="11"/>
      <c r="N323" s="11"/>
      <c r="O323" s="11"/>
      <c r="P323" s="11" t="s">
        <v>339</v>
      </c>
      <c r="Q323" s="11" t="s">
        <v>48</v>
      </c>
    </row>
    <row r="324" spans="2:17" s="14" customFormat="1" ht="50.1" customHeight="1" x14ac:dyDescent="0.2">
      <c r="B324" s="10" t="s">
        <v>2469</v>
      </c>
      <c r="C324" s="11" t="s">
        <v>2985</v>
      </c>
      <c r="D324" s="15" t="s">
        <v>847</v>
      </c>
      <c r="E324" s="16">
        <v>1130042</v>
      </c>
      <c r="F324" s="11" t="s">
        <v>516</v>
      </c>
      <c r="G324" s="15" t="s">
        <v>581</v>
      </c>
      <c r="H324" s="11"/>
      <c r="I324" s="15"/>
      <c r="J324" s="11" t="s">
        <v>276</v>
      </c>
      <c r="K324" s="11" t="s">
        <v>71</v>
      </c>
      <c r="L324" s="11"/>
      <c r="M324" s="11"/>
      <c r="N324" s="11"/>
      <c r="O324" s="11"/>
      <c r="P324" s="11" t="s">
        <v>339</v>
      </c>
      <c r="Q324" s="11" t="s">
        <v>48</v>
      </c>
    </row>
    <row r="325" spans="2:17" s="14" customFormat="1" ht="50.1" customHeight="1" x14ac:dyDescent="0.2">
      <c r="B325" s="10" t="s">
        <v>2470</v>
      </c>
      <c r="C325" s="11" t="s">
        <v>2985</v>
      </c>
      <c r="D325" s="15" t="s">
        <v>848</v>
      </c>
      <c r="E325" s="16">
        <v>1130043</v>
      </c>
      <c r="F325" s="11" t="s">
        <v>516</v>
      </c>
      <c r="G325" s="15" t="s">
        <v>581</v>
      </c>
      <c r="H325" s="11"/>
      <c r="I325" s="15"/>
      <c r="J325" s="11" t="s">
        <v>276</v>
      </c>
      <c r="K325" s="11" t="s">
        <v>71</v>
      </c>
      <c r="L325" s="11"/>
      <c r="M325" s="11"/>
      <c r="N325" s="11"/>
      <c r="O325" s="11"/>
      <c r="P325" s="11" t="s">
        <v>339</v>
      </c>
      <c r="Q325" s="11" t="s">
        <v>48</v>
      </c>
    </row>
    <row r="326" spans="2:17" s="14" customFormat="1" ht="50.1" customHeight="1" x14ac:dyDescent="0.2">
      <c r="B326" s="10" t="s">
        <v>2471</v>
      </c>
      <c r="C326" s="11" t="s">
        <v>2985</v>
      </c>
      <c r="D326" s="15" t="s">
        <v>849</v>
      </c>
      <c r="E326" s="16">
        <v>1130044</v>
      </c>
      <c r="F326" s="11" t="s">
        <v>516</v>
      </c>
      <c r="G326" s="15" t="s">
        <v>531</v>
      </c>
      <c r="H326" s="11"/>
      <c r="I326" s="15"/>
      <c r="J326" s="11" t="s">
        <v>276</v>
      </c>
      <c r="K326" s="11" t="s">
        <v>71</v>
      </c>
      <c r="L326" s="11"/>
      <c r="M326" s="11"/>
      <c r="N326" s="11"/>
      <c r="O326" s="11"/>
      <c r="P326" s="11" t="s">
        <v>339</v>
      </c>
      <c r="Q326" s="11" t="s">
        <v>48</v>
      </c>
    </row>
    <row r="327" spans="2:17" s="14" customFormat="1" ht="50.1" customHeight="1" x14ac:dyDescent="0.2">
      <c r="B327" s="10" t="s">
        <v>2472</v>
      </c>
      <c r="C327" s="11" t="s">
        <v>2985</v>
      </c>
      <c r="D327" s="15" t="s">
        <v>850</v>
      </c>
      <c r="E327" s="16">
        <v>1130045</v>
      </c>
      <c r="F327" s="11" t="s">
        <v>516</v>
      </c>
      <c r="G327" s="15" t="s">
        <v>531</v>
      </c>
      <c r="H327" s="11"/>
      <c r="I327" s="15"/>
      <c r="J327" s="11" t="s">
        <v>276</v>
      </c>
      <c r="K327" s="11" t="s">
        <v>71</v>
      </c>
      <c r="L327" s="11"/>
      <c r="M327" s="11"/>
      <c r="N327" s="11"/>
      <c r="O327" s="11"/>
      <c r="P327" s="11" t="s">
        <v>339</v>
      </c>
      <c r="Q327" s="11" t="s">
        <v>48</v>
      </c>
    </row>
    <row r="328" spans="2:17" s="14" customFormat="1" ht="50.1" customHeight="1" x14ac:dyDescent="0.2">
      <c r="B328" s="10" t="s">
        <v>2473</v>
      </c>
      <c r="C328" s="11" t="s">
        <v>2985</v>
      </c>
      <c r="D328" s="15" t="s">
        <v>851</v>
      </c>
      <c r="E328" s="16">
        <v>1130028</v>
      </c>
      <c r="F328" s="11" t="s">
        <v>516</v>
      </c>
      <c r="G328" s="15" t="s">
        <v>581</v>
      </c>
      <c r="H328" s="11"/>
      <c r="I328" s="15"/>
      <c r="J328" s="11" t="s">
        <v>276</v>
      </c>
      <c r="K328" s="11" t="s">
        <v>71</v>
      </c>
      <c r="L328" s="11"/>
      <c r="M328" s="11"/>
      <c r="N328" s="11"/>
      <c r="O328" s="11"/>
      <c r="P328" s="11" t="s">
        <v>339</v>
      </c>
      <c r="Q328" s="11" t="s">
        <v>48</v>
      </c>
    </row>
    <row r="329" spans="2:17" s="14" customFormat="1" ht="50.1" customHeight="1" x14ac:dyDescent="0.2">
      <c r="B329" s="10" t="s">
        <v>2474</v>
      </c>
      <c r="C329" s="11" t="s">
        <v>2985</v>
      </c>
      <c r="D329" s="15" t="s">
        <v>852</v>
      </c>
      <c r="E329" s="16">
        <v>1130067</v>
      </c>
      <c r="F329" s="11" t="s">
        <v>516</v>
      </c>
      <c r="G329" s="15" t="s">
        <v>514</v>
      </c>
      <c r="H329" s="11"/>
      <c r="I329" s="15"/>
      <c r="J329" s="11" t="s">
        <v>276</v>
      </c>
      <c r="K329" s="11" t="s">
        <v>71</v>
      </c>
      <c r="L329" s="11"/>
      <c r="M329" s="11"/>
      <c r="N329" s="11"/>
      <c r="O329" s="11"/>
      <c r="P329" s="11" t="s">
        <v>339</v>
      </c>
      <c r="Q329" s="11" t="s">
        <v>48</v>
      </c>
    </row>
    <row r="330" spans="2:17" s="14" customFormat="1" ht="50.1" customHeight="1" x14ac:dyDescent="0.2">
      <c r="B330" s="10" t="s">
        <v>2475</v>
      </c>
      <c r="C330" s="11" t="s">
        <v>2985</v>
      </c>
      <c r="D330" s="15" t="s">
        <v>853</v>
      </c>
      <c r="E330" s="16">
        <v>1130030</v>
      </c>
      <c r="F330" s="11" t="s">
        <v>516</v>
      </c>
      <c r="G330" s="15" t="s">
        <v>581</v>
      </c>
      <c r="H330" s="11"/>
      <c r="I330" s="15"/>
      <c r="J330" s="11" t="s">
        <v>276</v>
      </c>
      <c r="K330" s="11" t="s">
        <v>71</v>
      </c>
      <c r="L330" s="11"/>
      <c r="M330" s="11"/>
      <c r="N330" s="11"/>
      <c r="O330" s="11"/>
      <c r="P330" s="11" t="s">
        <v>339</v>
      </c>
      <c r="Q330" s="11" t="s">
        <v>48</v>
      </c>
    </row>
    <row r="331" spans="2:17" s="14" customFormat="1" ht="50.1" customHeight="1" x14ac:dyDescent="0.2">
      <c r="B331" s="10" t="s">
        <v>2476</v>
      </c>
      <c r="C331" s="11" t="s">
        <v>2985</v>
      </c>
      <c r="D331" s="15" t="s">
        <v>854</v>
      </c>
      <c r="E331" s="16">
        <v>1130031</v>
      </c>
      <c r="F331" s="11" t="s">
        <v>516</v>
      </c>
      <c r="G331" s="15" t="s">
        <v>531</v>
      </c>
      <c r="H331" s="11"/>
      <c r="I331" s="15"/>
      <c r="J331" s="11" t="s">
        <v>276</v>
      </c>
      <c r="K331" s="11" t="s">
        <v>71</v>
      </c>
      <c r="L331" s="11"/>
      <c r="M331" s="11"/>
      <c r="N331" s="11"/>
      <c r="O331" s="11"/>
      <c r="P331" s="11" t="s">
        <v>339</v>
      </c>
      <c r="Q331" s="11" t="s">
        <v>48</v>
      </c>
    </row>
    <row r="332" spans="2:17" s="14" customFormat="1" ht="50.1" customHeight="1" x14ac:dyDescent="0.2">
      <c r="B332" s="10" t="s">
        <v>2477</v>
      </c>
      <c r="C332" s="11" t="s">
        <v>2985</v>
      </c>
      <c r="D332" s="15" t="s">
        <v>855</v>
      </c>
      <c r="E332" s="16">
        <v>1130032</v>
      </c>
      <c r="F332" s="11" t="s">
        <v>516</v>
      </c>
      <c r="G332" s="15" t="s">
        <v>531</v>
      </c>
      <c r="H332" s="11"/>
      <c r="I332" s="15"/>
      <c r="J332" s="11" t="s">
        <v>276</v>
      </c>
      <c r="K332" s="11" t="s">
        <v>71</v>
      </c>
      <c r="L332" s="11"/>
      <c r="M332" s="11"/>
      <c r="N332" s="11"/>
      <c r="O332" s="11"/>
      <c r="P332" s="11" t="s">
        <v>339</v>
      </c>
      <c r="Q332" s="11" t="s">
        <v>48</v>
      </c>
    </row>
    <row r="333" spans="2:17" s="14" customFormat="1" ht="50.1" customHeight="1" x14ac:dyDescent="0.2">
      <c r="B333" s="10" t="s">
        <v>2478</v>
      </c>
      <c r="C333" s="11" t="s">
        <v>2985</v>
      </c>
      <c r="D333" s="15" t="s">
        <v>856</v>
      </c>
      <c r="E333" s="16">
        <v>1130024</v>
      </c>
      <c r="F333" s="11" t="s">
        <v>516</v>
      </c>
      <c r="G333" s="15" t="s">
        <v>601</v>
      </c>
      <c r="H333" s="11"/>
      <c r="I333" s="15"/>
      <c r="J333" s="11" t="s">
        <v>276</v>
      </c>
      <c r="K333" s="11" t="s">
        <v>71</v>
      </c>
      <c r="L333" s="11"/>
      <c r="M333" s="11"/>
      <c r="N333" s="11"/>
      <c r="O333" s="11"/>
      <c r="P333" s="11" t="s">
        <v>339</v>
      </c>
      <c r="Q333" s="11" t="s">
        <v>48</v>
      </c>
    </row>
    <row r="334" spans="2:17" s="14" customFormat="1" ht="50.1" customHeight="1" x14ac:dyDescent="0.2">
      <c r="B334" s="10" t="s">
        <v>2479</v>
      </c>
      <c r="C334" s="11" t="s">
        <v>2985</v>
      </c>
      <c r="D334" s="15" t="s">
        <v>857</v>
      </c>
      <c r="E334" s="16">
        <v>1130026</v>
      </c>
      <c r="F334" s="11" t="s">
        <v>516</v>
      </c>
      <c r="G334" s="15" t="s">
        <v>574</v>
      </c>
      <c r="H334" s="11"/>
      <c r="I334" s="15"/>
      <c r="J334" s="11" t="s">
        <v>276</v>
      </c>
      <c r="K334" s="11" t="s">
        <v>71</v>
      </c>
      <c r="L334" s="11"/>
      <c r="M334" s="11"/>
      <c r="N334" s="11"/>
      <c r="O334" s="11"/>
      <c r="P334" s="11" t="s">
        <v>339</v>
      </c>
      <c r="Q334" s="11" t="s">
        <v>48</v>
      </c>
    </row>
    <row r="335" spans="2:17" s="14" customFormat="1" ht="50.1" customHeight="1" x14ac:dyDescent="0.2">
      <c r="B335" s="10" t="s">
        <v>2480</v>
      </c>
      <c r="C335" s="11" t="s">
        <v>2985</v>
      </c>
      <c r="D335" s="15" t="s">
        <v>858</v>
      </c>
      <c r="E335" s="16">
        <v>1130027</v>
      </c>
      <c r="F335" s="11" t="s">
        <v>516</v>
      </c>
      <c r="G335" s="15" t="s">
        <v>581</v>
      </c>
      <c r="H335" s="11"/>
      <c r="I335" s="15"/>
      <c r="J335" s="11" t="s">
        <v>276</v>
      </c>
      <c r="K335" s="11" t="s">
        <v>71</v>
      </c>
      <c r="L335" s="11"/>
      <c r="M335" s="11"/>
      <c r="N335" s="11"/>
      <c r="O335" s="11"/>
      <c r="P335" s="11" t="s">
        <v>339</v>
      </c>
      <c r="Q335" s="11" t="s">
        <v>48</v>
      </c>
    </row>
    <row r="336" spans="2:17" s="14" customFormat="1" ht="50.1" customHeight="1" x14ac:dyDescent="0.2">
      <c r="B336" s="10" t="s">
        <v>2481</v>
      </c>
      <c r="C336" s="11" t="s">
        <v>2985</v>
      </c>
      <c r="D336" s="15" t="s">
        <v>859</v>
      </c>
      <c r="E336" s="16">
        <v>1130029</v>
      </c>
      <c r="F336" s="11" t="s">
        <v>516</v>
      </c>
      <c r="G336" s="15" t="s">
        <v>581</v>
      </c>
      <c r="H336" s="11"/>
      <c r="I336" s="15"/>
      <c r="J336" s="11" t="s">
        <v>276</v>
      </c>
      <c r="K336" s="11" t="s">
        <v>71</v>
      </c>
      <c r="L336" s="11"/>
      <c r="M336" s="11"/>
      <c r="N336" s="11"/>
      <c r="O336" s="11"/>
      <c r="P336" s="11" t="s">
        <v>339</v>
      </c>
      <c r="Q336" s="11" t="s">
        <v>48</v>
      </c>
    </row>
    <row r="337" spans="2:17" s="14" customFormat="1" ht="50.1" customHeight="1" x14ac:dyDescent="0.2">
      <c r="B337" s="10" t="s">
        <v>2482</v>
      </c>
      <c r="C337" s="11" t="s">
        <v>2985</v>
      </c>
      <c r="D337" s="15" t="s">
        <v>860</v>
      </c>
      <c r="E337" s="15" t="s">
        <v>861</v>
      </c>
      <c r="F337" s="11" t="s">
        <v>516</v>
      </c>
      <c r="G337" s="15" t="s">
        <v>455</v>
      </c>
      <c r="H337" s="11"/>
      <c r="I337" s="15"/>
      <c r="J337" s="11" t="s">
        <v>276</v>
      </c>
      <c r="K337" s="11" t="s">
        <v>71</v>
      </c>
      <c r="L337" s="11"/>
      <c r="M337" s="11"/>
      <c r="N337" s="11"/>
      <c r="O337" s="11"/>
      <c r="P337" s="11" t="s">
        <v>339</v>
      </c>
      <c r="Q337" s="11" t="s">
        <v>48</v>
      </c>
    </row>
    <row r="338" spans="2:17" s="14" customFormat="1" ht="50.1" customHeight="1" x14ac:dyDescent="0.2">
      <c r="B338" s="10" t="s">
        <v>2483</v>
      </c>
      <c r="C338" s="11" t="s">
        <v>2985</v>
      </c>
      <c r="D338" s="15" t="s">
        <v>860</v>
      </c>
      <c r="E338" s="15" t="s">
        <v>862</v>
      </c>
      <c r="F338" s="11" t="s">
        <v>516</v>
      </c>
      <c r="G338" s="15" t="s">
        <v>455</v>
      </c>
      <c r="H338" s="11"/>
      <c r="I338" s="15"/>
      <c r="J338" s="11" t="s">
        <v>276</v>
      </c>
      <c r="K338" s="11" t="s">
        <v>71</v>
      </c>
      <c r="L338" s="11"/>
      <c r="M338" s="11"/>
      <c r="N338" s="11"/>
      <c r="O338" s="11"/>
      <c r="P338" s="11" t="s">
        <v>339</v>
      </c>
      <c r="Q338" s="11" t="s">
        <v>48</v>
      </c>
    </row>
    <row r="339" spans="2:17" s="14" customFormat="1" ht="50.1" customHeight="1" x14ac:dyDescent="0.2">
      <c r="B339" s="10" t="s">
        <v>2484</v>
      </c>
      <c r="C339" s="11" t="s">
        <v>2985</v>
      </c>
      <c r="D339" s="15" t="s">
        <v>860</v>
      </c>
      <c r="E339" s="15" t="s">
        <v>863</v>
      </c>
      <c r="F339" s="11" t="s">
        <v>516</v>
      </c>
      <c r="G339" s="15" t="s">
        <v>455</v>
      </c>
      <c r="H339" s="11"/>
      <c r="I339" s="15"/>
      <c r="J339" s="11" t="s">
        <v>276</v>
      </c>
      <c r="K339" s="11" t="s">
        <v>71</v>
      </c>
      <c r="L339" s="11"/>
      <c r="M339" s="11"/>
      <c r="N339" s="11"/>
      <c r="O339" s="11"/>
      <c r="P339" s="11" t="s">
        <v>339</v>
      </c>
      <c r="Q339" s="11" t="s">
        <v>48</v>
      </c>
    </row>
    <row r="340" spans="2:17" s="14" customFormat="1" ht="50.1" customHeight="1" x14ac:dyDescent="0.2">
      <c r="B340" s="10" t="s">
        <v>2485</v>
      </c>
      <c r="C340" s="11" t="s">
        <v>2985</v>
      </c>
      <c r="D340" s="15" t="s">
        <v>864</v>
      </c>
      <c r="E340" s="16">
        <v>1140298</v>
      </c>
      <c r="F340" s="11" t="s">
        <v>516</v>
      </c>
      <c r="G340" s="15" t="s">
        <v>601</v>
      </c>
      <c r="H340" s="11"/>
      <c r="I340" s="15"/>
      <c r="J340" s="11" t="s">
        <v>276</v>
      </c>
      <c r="K340" s="11" t="s">
        <v>71</v>
      </c>
      <c r="L340" s="11"/>
      <c r="M340" s="11"/>
      <c r="N340" s="11"/>
      <c r="O340" s="11"/>
      <c r="P340" s="11" t="s">
        <v>339</v>
      </c>
      <c r="Q340" s="11" t="s">
        <v>48</v>
      </c>
    </row>
    <row r="341" spans="2:17" s="14" customFormat="1" ht="50.1" customHeight="1" x14ac:dyDescent="0.2">
      <c r="B341" s="10" t="s">
        <v>2486</v>
      </c>
      <c r="C341" s="11" t="s">
        <v>2985</v>
      </c>
      <c r="D341" s="15" t="s">
        <v>865</v>
      </c>
      <c r="E341" s="16">
        <v>1140071</v>
      </c>
      <c r="F341" s="11" t="s">
        <v>516</v>
      </c>
      <c r="G341" s="15" t="s">
        <v>572</v>
      </c>
      <c r="H341" s="11"/>
      <c r="I341" s="15"/>
      <c r="J341" s="11" t="s">
        <v>276</v>
      </c>
      <c r="K341" s="11" t="s">
        <v>71</v>
      </c>
      <c r="L341" s="11"/>
      <c r="M341" s="11"/>
      <c r="N341" s="11"/>
      <c r="O341" s="11"/>
      <c r="P341" s="11" t="s">
        <v>339</v>
      </c>
      <c r="Q341" s="11" t="s">
        <v>48</v>
      </c>
    </row>
    <row r="342" spans="2:17" s="14" customFormat="1" ht="50.1" customHeight="1" x14ac:dyDescent="0.2">
      <c r="B342" s="10" t="s">
        <v>2487</v>
      </c>
      <c r="C342" s="11" t="s">
        <v>2985</v>
      </c>
      <c r="D342" s="15" t="s">
        <v>866</v>
      </c>
      <c r="E342" s="16">
        <v>1140072</v>
      </c>
      <c r="F342" s="11" t="s">
        <v>516</v>
      </c>
      <c r="G342" s="15" t="s">
        <v>572</v>
      </c>
      <c r="H342" s="11"/>
      <c r="I342" s="15"/>
      <c r="J342" s="11" t="s">
        <v>276</v>
      </c>
      <c r="K342" s="11" t="s">
        <v>71</v>
      </c>
      <c r="L342" s="11"/>
      <c r="M342" s="11"/>
      <c r="N342" s="11"/>
      <c r="O342" s="11"/>
      <c r="P342" s="11" t="s">
        <v>339</v>
      </c>
      <c r="Q342" s="11" t="s">
        <v>48</v>
      </c>
    </row>
    <row r="343" spans="2:17" s="14" customFormat="1" ht="50.1" customHeight="1" x14ac:dyDescent="0.2">
      <c r="B343" s="10" t="s">
        <v>2488</v>
      </c>
      <c r="C343" s="11" t="s">
        <v>2985</v>
      </c>
      <c r="D343" s="15" t="s">
        <v>867</v>
      </c>
      <c r="E343" s="16">
        <v>1140073</v>
      </c>
      <c r="F343" s="11" t="s">
        <v>516</v>
      </c>
      <c r="G343" s="15" t="s">
        <v>581</v>
      </c>
      <c r="H343" s="11"/>
      <c r="I343" s="15"/>
      <c r="J343" s="11" t="s">
        <v>276</v>
      </c>
      <c r="K343" s="11" t="s">
        <v>71</v>
      </c>
      <c r="L343" s="11"/>
      <c r="M343" s="11"/>
      <c r="N343" s="11"/>
      <c r="O343" s="11"/>
      <c r="P343" s="11" t="s">
        <v>339</v>
      </c>
      <c r="Q343" s="11" t="s">
        <v>48</v>
      </c>
    </row>
    <row r="344" spans="2:17" s="14" customFormat="1" ht="50.1" customHeight="1" x14ac:dyDescent="0.2">
      <c r="B344" s="10" t="s">
        <v>2489</v>
      </c>
      <c r="C344" s="11" t="s">
        <v>2985</v>
      </c>
      <c r="D344" s="15" t="s">
        <v>868</v>
      </c>
      <c r="E344" s="16">
        <v>1140074</v>
      </c>
      <c r="F344" s="11" t="s">
        <v>516</v>
      </c>
      <c r="G344" s="15" t="s">
        <v>581</v>
      </c>
      <c r="H344" s="11"/>
      <c r="I344" s="15"/>
      <c r="J344" s="11" t="s">
        <v>276</v>
      </c>
      <c r="K344" s="11" t="s">
        <v>71</v>
      </c>
      <c r="L344" s="11"/>
      <c r="M344" s="11"/>
      <c r="N344" s="11"/>
      <c r="O344" s="11"/>
      <c r="P344" s="11" t="s">
        <v>339</v>
      </c>
      <c r="Q344" s="11" t="s">
        <v>48</v>
      </c>
    </row>
    <row r="345" spans="2:17" s="14" customFormat="1" ht="50.1" customHeight="1" x14ac:dyDescent="0.2">
      <c r="B345" s="10" t="s">
        <v>2490</v>
      </c>
      <c r="C345" s="11" t="s">
        <v>2985</v>
      </c>
      <c r="D345" s="15" t="s">
        <v>869</v>
      </c>
      <c r="E345" s="16">
        <v>1140075</v>
      </c>
      <c r="F345" s="11" t="s">
        <v>516</v>
      </c>
      <c r="G345" s="15" t="s">
        <v>581</v>
      </c>
      <c r="H345" s="11"/>
      <c r="I345" s="15"/>
      <c r="J345" s="11" t="s">
        <v>276</v>
      </c>
      <c r="K345" s="11" t="s">
        <v>71</v>
      </c>
      <c r="L345" s="11"/>
      <c r="M345" s="11"/>
      <c r="N345" s="11"/>
      <c r="O345" s="11"/>
      <c r="P345" s="11" t="s">
        <v>339</v>
      </c>
      <c r="Q345" s="11" t="s">
        <v>48</v>
      </c>
    </row>
    <row r="346" spans="2:17" s="14" customFormat="1" ht="50.1" customHeight="1" x14ac:dyDescent="0.2">
      <c r="B346" s="10" t="s">
        <v>2491</v>
      </c>
      <c r="C346" s="11" t="s">
        <v>2985</v>
      </c>
      <c r="D346" s="15" t="s">
        <v>870</v>
      </c>
      <c r="E346" s="16">
        <v>1140076</v>
      </c>
      <c r="F346" s="11" t="s">
        <v>516</v>
      </c>
      <c r="G346" s="15" t="s">
        <v>581</v>
      </c>
      <c r="H346" s="11"/>
      <c r="I346" s="15"/>
      <c r="J346" s="11" t="s">
        <v>276</v>
      </c>
      <c r="K346" s="11" t="s">
        <v>71</v>
      </c>
      <c r="L346" s="11"/>
      <c r="M346" s="11"/>
      <c r="N346" s="11"/>
      <c r="O346" s="11"/>
      <c r="P346" s="11" t="s">
        <v>339</v>
      </c>
      <c r="Q346" s="11" t="s">
        <v>48</v>
      </c>
    </row>
    <row r="347" spans="2:17" s="14" customFormat="1" ht="50.1" customHeight="1" x14ac:dyDescent="0.2">
      <c r="B347" s="10" t="s">
        <v>2492</v>
      </c>
      <c r="C347" s="11" t="s">
        <v>2985</v>
      </c>
      <c r="D347" s="15" t="s">
        <v>871</v>
      </c>
      <c r="E347" s="16">
        <v>1140077</v>
      </c>
      <c r="F347" s="11" t="s">
        <v>516</v>
      </c>
      <c r="G347" s="15" t="s">
        <v>584</v>
      </c>
      <c r="H347" s="11"/>
      <c r="I347" s="15"/>
      <c r="J347" s="11" t="s">
        <v>276</v>
      </c>
      <c r="K347" s="11" t="s">
        <v>71</v>
      </c>
      <c r="L347" s="11"/>
      <c r="M347" s="11"/>
      <c r="N347" s="11"/>
      <c r="O347" s="11"/>
      <c r="P347" s="11" t="s">
        <v>339</v>
      </c>
      <c r="Q347" s="11" t="s">
        <v>48</v>
      </c>
    </row>
    <row r="348" spans="2:17" s="14" customFormat="1" ht="50.1" customHeight="1" x14ac:dyDescent="0.2">
      <c r="B348" s="10" t="s">
        <v>2493</v>
      </c>
      <c r="C348" s="11" t="s">
        <v>2985</v>
      </c>
      <c r="D348" s="15" t="s">
        <v>872</v>
      </c>
      <c r="E348" s="16">
        <v>1140078</v>
      </c>
      <c r="F348" s="11" t="s">
        <v>516</v>
      </c>
      <c r="G348" s="15" t="s">
        <v>584</v>
      </c>
      <c r="H348" s="11"/>
      <c r="I348" s="15"/>
      <c r="J348" s="11" t="s">
        <v>276</v>
      </c>
      <c r="K348" s="11" t="s">
        <v>71</v>
      </c>
      <c r="L348" s="11"/>
      <c r="M348" s="11"/>
      <c r="N348" s="11"/>
      <c r="O348" s="11"/>
      <c r="P348" s="11" t="s">
        <v>339</v>
      </c>
      <c r="Q348" s="11" t="s">
        <v>48</v>
      </c>
    </row>
    <row r="349" spans="2:17" s="14" customFormat="1" ht="50.1" customHeight="1" x14ac:dyDescent="0.2">
      <c r="B349" s="10" t="s">
        <v>2494</v>
      </c>
      <c r="C349" s="11" t="s">
        <v>2985</v>
      </c>
      <c r="D349" s="15" t="s">
        <v>873</v>
      </c>
      <c r="E349" s="16">
        <v>1140079</v>
      </c>
      <c r="F349" s="11" t="s">
        <v>516</v>
      </c>
      <c r="G349" s="15" t="s">
        <v>721</v>
      </c>
      <c r="H349" s="11"/>
      <c r="I349" s="15"/>
      <c r="J349" s="11" t="s">
        <v>276</v>
      </c>
      <c r="K349" s="11" t="s">
        <v>71</v>
      </c>
      <c r="L349" s="11"/>
      <c r="M349" s="11"/>
      <c r="N349" s="11"/>
      <c r="O349" s="11"/>
      <c r="P349" s="11" t="s">
        <v>339</v>
      </c>
      <c r="Q349" s="11" t="s">
        <v>48</v>
      </c>
    </row>
    <row r="350" spans="2:17" s="14" customFormat="1" ht="50.1" customHeight="1" x14ac:dyDescent="0.2">
      <c r="B350" s="10" t="s">
        <v>2495</v>
      </c>
      <c r="C350" s="11" t="s">
        <v>2985</v>
      </c>
      <c r="D350" s="15" t="s">
        <v>874</v>
      </c>
      <c r="E350" s="16">
        <v>1140064</v>
      </c>
      <c r="F350" s="11" t="s">
        <v>516</v>
      </c>
      <c r="G350" s="15" t="s">
        <v>601</v>
      </c>
      <c r="H350" s="11"/>
      <c r="I350" s="15"/>
      <c r="J350" s="11" t="s">
        <v>276</v>
      </c>
      <c r="K350" s="11" t="s">
        <v>71</v>
      </c>
      <c r="L350" s="11"/>
      <c r="M350" s="11"/>
      <c r="N350" s="11"/>
      <c r="O350" s="11"/>
      <c r="P350" s="11" t="s">
        <v>339</v>
      </c>
      <c r="Q350" s="11" t="s">
        <v>48</v>
      </c>
    </row>
    <row r="351" spans="2:17" s="14" customFormat="1" ht="50.1" customHeight="1" x14ac:dyDescent="0.2">
      <c r="B351" s="10" t="s">
        <v>2496</v>
      </c>
      <c r="C351" s="11" t="s">
        <v>2985</v>
      </c>
      <c r="D351" s="15" t="s">
        <v>875</v>
      </c>
      <c r="E351" s="16">
        <v>1140065</v>
      </c>
      <c r="F351" s="11" t="s">
        <v>516</v>
      </c>
      <c r="G351" s="15" t="s">
        <v>601</v>
      </c>
      <c r="H351" s="11"/>
      <c r="I351" s="15"/>
      <c r="J351" s="11" t="s">
        <v>276</v>
      </c>
      <c r="K351" s="11" t="s">
        <v>71</v>
      </c>
      <c r="L351" s="11"/>
      <c r="M351" s="11"/>
      <c r="N351" s="11"/>
      <c r="O351" s="11"/>
      <c r="P351" s="11" t="s">
        <v>339</v>
      </c>
      <c r="Q351" s="11" t="s">
        <v>48</v>
      </c>
    </row>
    <row r="352" spans="2:17" s="14" customFormat="1" ht="50.1" customHeight="1" x14ac:dyDescent="0.2">
      <c r="B352" s="10" t="s">
        <v>2497</v>
      </c>
      <c r="C352" s="11" t="s">
        <v>2985</v>
      </c>
      <c r="D352" s="15" t="s">
        <v>876</v>
      </c>
      <c r="E352" s="16">
        <v>1140066</v>
      </c>
      <c r="F352" s="11" t="s">
        <v>516</v>
      </c>
      <c r="G352" s="15" t="s">
        <v>601</v>
      </c>
      <c r="H352" s="11"/>
      <c r="I352" s="15"/>
      <c r="J352" s="11" t="s">
        <v>276</v>
      </c>
      <c r="K352" s="11" t="s">
        <v>71</v>
      </c>
      <c r="L352" s="11"/>
      <c r="M352" s="11"/>
      <c r="N352" s="11"/>
      <c r="O352" s="11"/>
      <c r="P352" s="11" t="s">
        <v>339</v>
      </c>
      <c r="Q352" s="11" t="s">
        <v>48</v>
      </c>
    </row>
    <row r="353" spans="2:17" s="14" customFormat="1" ht="50.1" customHeight="1" x14ac:dyDescent="0.2">
      <c r="B353" s="10" t="s">
        <v>2498</v>
      </c>
      <c r="C353" s="11" t="s">
        <v>2985</v>
      </c>
      <c r="D353" s="15" t="s">
        <v>877</v>
      </c>
      <c r="E353" s="16">
        <v>1140067</v>
      </c>
      <c r="F353" s="11" t="s">
        <v>516</v>
      </c>
      <c r="G353" s="15" t="s">
        <v>645</v>
      </c>
      <c r="H353" s="11"/>
      <c r="I353" s="15"/>
      <c r="J353" s="11" t="s">
        <v>276</v>
      </c>
      <c r="K353" s="11" t="s">
        <v>71</v>
      </c>
      <c r="L353" s="11"/>
      <c r="M353" s="11"/>
      <c r="N353" s="11"/>
      <c r="O353" s="11"/>
      <c r="P353" s="11" t="s">
        <v>339</v>
      </c>
      <c r="Q353" s="11" t="s">
        <v>48</v>
      </c>
    </row>
    <row r="354" spans="2:17" s="14" customFormat="1" ht="50.1" customHeight="1" x14ac:dyDescent="0.2">
      <c r="B354" s="10" t="s">
        <v>2499</v>
      </c>
      <c r="C354" s="11" t="s">
        <v>2985</v>
      </c>
      <c r="D354" s="15" t="s">
        <v>878</v>
      </c>
      <c r="E354" s="16">
        <v>1140068</v>
      </c>
      <c r="F354" s="11" t="s">
        <v>516</v>
      </c>
      <c r="G354" s="15" t="s">
        <v>645</v>
      </c>
      <c r="H354" s="11"/>
      <c r="I354" s="15"/>
      <c r="J354" s="11" t="s">
        <v>276</v>
      </c>
      <c r="K354" s="11" t="s">
        <v>71</v>
      </c>
      <c r="L354" s="11"/>
      <c r="M354" s="11"/>
      <c r="N354" s="11"/>
      <c r="O354" s="11"/>
      <c r="P354" s="11" t="s">
        <v>339</v>
      </c>
      <c r="Q354" s="11" t="s">
        <v>48</v>
      </c>
    </row>
    <row r="355" spans="2:17" s="14" customFormat="1" ht="50.1" customHeight="1" x14ac:dyDescent="0.2">
      <c r="B355" s="10" t="s">
        <v>2500</v>
      </c>
      <c r="C355" s="11" t="s">
        <v>2985</v>
      </c>
      <c r="D355" s="15" t="s">
        <v>879</v>
      </c>
      <c r="E355" s="16">
        <v>1140069</v>
      </c>
      <c r="F355" s="11" t="s">
        <v>516</v>
      </c>
      <c r="G355" s="15" t="s">
        <v>572</v>
      </c>
      <c r="H355" s="11"/>
      <c r="I355" s="15"/>
      <c r="J355" s="11" t="s">
        <v>276</v>
      </c>
      <c r="K355" s="11" t="s">
        <v>71</v>
      </c>
      <c r="L355" s="11"/>
      <c r="M355" s="11"/>
      <c r="N355" s="11"/>
      <c r="O355" s="11"/>
      <c r="P355" s="11" t="s">
        <v>339</v>
      </c>
      <c r="Q355" s="11" t="s">
        <v>48</v>
      </c>
    </row>
    <row r="356" spans="2:17" s="14" customFormat="1" ht="50.1" customHeight="1" x14ac:dyDescent="0.2">
      <c r="B356" s="10" t="s">
        <v>2501</v>
      </c>
      <c r="C356" s="11" t="s">
        <v>2985</v>
      </c>
      <c r="D356" s="15" t="s">
        <v>880</v>
      </c>
      <c r="E356" s="16">
        <v>1140070</v>
      </c>
      <c r="F356" s="11" t="s">
        <v>516</v>
      </c>
      <c r="G356" s="15" t="s">
        <v>572</v>
      </c>
      <c r="H356" s="11"/>
      <c r="I356" s="15"/>
      <c r="J356" s="11" t="s">
        <v>276</v>
      </c>
      <c r="K356" s="11" t="s">
        <v>71</v>
      </c>
      <c r="L356" s="11"/>
      <c r="M356" s="11"/>
      <c r="N356" s="11"/>
      <c r="O356" s="11"/>
      <c r="P356" s="11" t="s">
        <v>339</v>
      </c>
      <c r="Q356" s="11" t="s">
        <v>48</v>
      </c>
    </row>
    <row r="357" spans="2:17" s="14" customFormat="1" ht="50.1" customHeight="1" x14ac:dyDescent="0.2">
      <c r="B357" s="10" t="s">
        <v>2502</v>
      </c>
      <c r="C357" s="11" t="s">
        <v>2985</v>
      </c>
      <c r="D357" s="15" t="s">
        <v>881</v>
      </c>
      <c r="E357" s="16">
        <v>1140101</v>
      </c>
      <c r="F357" s="11" t="s">
        <v>516</v>
      </c>
      <c r="G357" s="15" t="s">
        <v>531</v>
      </c>
      <c r="H357" s="11"/>
      <c r="I357" s="15"/>
      <c r="J357" s="11" t="s">
        <v>276</v>
      </c>
      <c r="K357" s="11" t="s">
        <v>71</v>
      </c>
      <c r="L357" s="11"/>
      <c r="M357" s="11"/>
      <c r="N357" s="11"/>
      <c r="O357" s="11"/>
      <c r="P357" s="11" t="s">
        <v>339</v>
      </c>
      <c r="Q357" s="11" t="s">
        <v>48</v>
      </c>
    </row>
    <row r="358" spans="2:17" s="14" customFormat="1" ht="50.1" customHeight="1" x14ac:dyDescent="0.2">
      <c r="B358" s="10" t="s">
        <v>2503</v>
      </c>
      <c r="C358" s="11" t="s">
        <v>2985</v>
      </c>
      <c r="D358" s="15" t="s">
        <v>882</v>
      </c>
      <c r="E358" s="16">
        <v>1140099</v>
      </c>
      <c r="F358" s="11" t="s">
        <v>516</v>
      </c>
      <c r="G358" s="15" t="s">
        <v>574</v>
      </c>
      <c r="H358" s="11"/>
      <c r="I358" s="15"/>
      <c r="J358" s="11" t="s">
        <v>276</v>
      </c>
      <c r="K358" s="11" t="s">
        <v>71</v>
      </c>
      <c r="L358" s="11"/>
      <c r="M358" s="11"/>
      <c r="N358" s="11"/>
      <c r="O358" s="11"/>
      <c r="P358" s="11" t="s">
        <v>339</v>
      </c>
      <c r="Q358" s="11" t="s">
        <v>48</v>
      </c>
    </row>
    <row r="359" spans="2:17" s="14" customFormat="1" ht="50.1" customHeight="1" x14ac:dyDescent="0.2">
      <c r="B359" s="10" t="s">
        <v>2504</v>
      </c>
      <c r="C359" s="11" t="s">
        <v>2985</v>
      </c>
      <c r="D359" s="15" t="s">
        <v>883</v>
      </c>
      <c r="E359" s="16">
        <v>1140100</v>
      </c>
      <c r="F359" s="11" t="s">
        <v>516</v>
      </c>
      <c r="G359" s="15" t="s">
        <v>531</v>
      </c>
      <c r="H359" s="11"/>
      <c r="I359" s="15"/>
      <c r="J359" s="11" t="s">
        <v>276</v>
      </c>
      <c r="K359" s="11" t="s">
        <v>71</v>
      </c>
      <c r="L359" s="11"/>
      <c r="M359" s="11"/>
      <c r="N359" s="11"/>
      <c r="O359" s="11"/>
      <c r="P359" s="11" t="s">
        <v>339</v>
      </c>
      <c r="Q359" s="11" t="s">
        <v>48</v>
      </c>
    </row>
    <row r="360" spans="2:17" s="14" customFormat="1" ht="50.1" customHeight="1" x14ac:dyDescent="0.2">
      <c r="B360" s="10" t="s">
        <v>2505</v>
      </c>
      <c r="C360" s="11" t="s">
        <v>2985</v>
      </c>
      <c r="D360" s="15" t="s">
        <v>884</v>
      </c>
      <c r="E360" s="16">
        <v>1140179</v>
      </c>
      <c r="F360" s="11" t="s">
        <v>516</v>
      </c>
      <c r="G360" s="15" t="s">
        <v>885</v>
      </c>
      <c r="H360" s="11"/>
      <c r="I360" s="15"/>
      <c r="J360" s="11" t="s">
        <v>276</v>
      </c>
      <c r="K360" s="11" t="s">
        <v>71</v>
      </c>
      <c r="L360" s="11"/>
      <c r="M360" s="11"/>
      <c r="N360" s="11"/>
      <c r="O360" s="11"/>
      <c r="P360" s="11" t="s">
        <v>339</v>
      </c>
      <c r="Q360" s="11" t="s">
        <v>48</v>
      </c>
    </row>
    <row r="361" spans="2:17" s="14" customFormat="1" ht="50.1" customHeight="1" x14ac:dyDescent="0.2">
      <c r="B361" s="10" t="s">
        <v>2506</v>
      </c>
      <c r="C361" s="11" t="s">
        <v>2985</v>
      </c>
      <c r="D361" s="15" t="s">
        <v>886</v>
      </c>
      <c r="E361" s="16">
        <v>1140180</v>
      </c>
      <c r="F361" s="11" t="s">
        <v>516</v>
      </c>
      <c r="G361" s="15" t="s">
        <v>887</v>
      </c>
      <c r="H361" s="11"/>
      <c r="I361" s="15"/>
      <c r="J361" s="11" t="s">
        <v>276</v>
      </c>
      <c r="K361" s="11" t="s">
        <v>71</v>
      </c>
      <c r="L361" s="11"/>
      <c r="M361" s="11"/>
      <c r="N361" s="11"/>
      <c r="O361" s="11"/>
      <c r="P361" s="11" t="s">
        <v>339</v>
      </c>
      <c r="Q361" s="11" t="s">
        <v>48</v>
      </c>
    </row>
    <row r="362" spans="2:17" s="14" customFormat="1" ht="50.1" customHeight="1" x14ac:dyDescent="0.2">
      <c r="B362" s="10" t="s">
        <v>2507</v>
      </c>
      <c r="C362" s="11" t="s">
        <v>2985</v>
      </c>
      <c r="D362" s="15" t="s">
        <v>888</v>
      </c>
      <c r="E362" s="16">
        <v>1141825</v>
      </c>
      <c r="F362" s="11" t="s">
        <v>516</v>
      </c>
      <c r="G362" s="15" t="s">
        <v>514</v>
      </c>
      <c r="H362" s="11"/>
      <c r="I362" s="15"/>
      <c r="J362" s="11" t="s">
        <v>276</v>
      </c>
      <c r="K362" s="11" t="s">
        <v>71</v>
      </c>
      <c r="L362" s="11"/>
      <c r="M362" s="11"/>
      <c r="N362" s="11"/>
      <c r="O362" s="11"/>
      <c r="P362" s="11" t="s">
        <v>339</v>
      </c>
      <c r="Q362" s="11" t="s">
        <v>48</v>
      </c>
    </row>
    <row r="363" spans="2:17" s="14" customFormat="1" ht="50.1" customHeight="1" x14ac:dyDescent="0.2">
      <c r="B363" s="10" t="s">
        <v>2508</v>
      </c>
      <c r="C363" s="11" t="s">
        <v>2985</v>
      </c>
      <c r="D363" s="15" t="s">
        <v>889</v>
      </c>
      <c r="E363" s="16">
        <v>1140536</v>
      </c>
      <c r="F363" s="11" t="s">
        <v>516</v>
      </c>
      <c r="G363" s="15" t="s">
        <v>890</v>
      </c>
      <c r="H363" s="11"/>
      <c r="I363" s="15"/>
      <c r="J363" s="11" t="s">
        <v>276</v>
      </c>
      <c r="K363" s="11" t="s">
        <v>71</v>
      </c>
      <c r="L363" s="11"/>
      <c r="M363" s="11"/>
      <c r="N363" s="11"/>
      <c r="O363" s="11"/>
      <c r="P363" s="11" t="s">
        <v>339</v>
      </c>
      <c r="Q363" s="11" t="s">
        <v>48</v>
      </c>
    </row>
    <row r="364" spans="2:17" s="14" customFormat="1" ht="50.1" customHeight="1" x14ac:dyDescent="0.2">
      <c r="B364" s="10" t="s">
        <v>2509</v>
      </c>
      <c r="C364" s="11" t="s">
        <v>2985</v>
      </c>
      <c r="D364" s="15" t="s">
        <v>891</v>
      </c>
      <c r="E364" s="16">
        <v>1149248</v>
      </c>
      <c r="F364" s="11" t="s">
        <v>516</v>
      </c>
      <c r="G364" s="15" t="s">
        <v>626</v>
      </c>
      <c r="H364" s="11"/>
      <c r="I364" s="15"/>
      <c r="J364" s="11" t="s">
        <v>276</v>
      </c>
      <c r="K364" s="11" t="s">
        <v>71</v>
      </c>
      <c r="L364" s="11"/>
      <c r="M364" s="11"/>
      <c r="N364" s="11"/>
      <c r="O364" s="11"/>
      <c r="P364" s="11" t="s">
        <v>339</v>
      </c>
      <c r="Q364" s="11" t="s">
        <v>48</v>
      </c>
    </row>
    <row r="365" spans="2:17" s="14" customFormat="1" ht="50.1" customHeight="1" x14ac:dyDescent="0.2">
      <c r="B365" s="10" t="s">
        <v>2510</v>
      </c>
      <c r="C365" s="11" t="s">
        <v>2985</v>
      </c>
      <c r="D365" s="15" t="s">
        <v>891</v>
      </c>
      <c r="E365" s="16">
        <v>1149249</v>
      </c>
      <c r="F365" s="11" t="s">
        <v>516</v>
      </c>
      <c r="G365" s="15" t="s">
        <v>626</v>
      </c>
      <c r="H365" s="11"/>
      <c r="I365" s="15"/>
      <c r="J365" s="11" t="s">
        <v>276</v>
      </c>
      <c r="K365" s="11" t="s">
        <v>71</v>
      </c>
      <c r="L365" s="11"/>
      <c r="M365" s="11"/>
      <c r="N365" s="11"/>
      <c r="O365" s="11"/>
      <c r="P365" s="11" t="s">
        <v>339</v>
      </c>
      <c r="Q365" s="11" t="s">
        <v>48</v>
      </c>
    </row>
    <row r="366" spans="2:17" s="14" customFormat="1" ht="50.1" customHeight="1" x14ac:dyDescent="0.2">
      <c r="B366" s="10" t="s">
        <v>2511</v>
      </c>
      <c r="C366" s="11" t="s">
        <v>2985</v>
      </c>
      <c r="D366" s="15" t="s">
        <v>892</v>
      </c>
      <c r="E366" s="15" t="s">
        <v>893</v>
      </c>
      <c r="F366" s="11" t="s">
        <v>516</v>
      </c>
      <c r="G366" s="15" t="s">
        <v>894</v>
      </c>
      <c r="H366" s="11"/>
      <c r="I366" s="15"/>
      <c r="J366" s="11" t="s">
        <v>276</v>
      </c>
      <c r="K366" s="11" t="s">
        <v>71</v>
      </c>
      <c r="L366" s="11"/>
      <c r="M366" s="11"/>
      <c r="N366" s="11"/>
      <c r="O366" s="11"/>
      <c r="P366" s="11" t="s">
        <v>339</v>
      </c>
      <c r="Q366" s="11" t="s">
        <v>48</v>
      </c>
    </row>
    <row r="367" spans="2:17" s="14" customFormat="1" ht="50.1" customHeight="1" x14ac:dyDescent="0.2">
      <c r="B367" s="10" t="s">
        <v>2512</v>
      </c>
      <c r="C367" s="11" t="s">
        <v>2985</v>
      </c>
      <c r="D367" s="15" t="s">
        <v>895</v>
      </c>
      <c r="E367" s="15" t="s">
        <v>896</v>
      </c>
      <c r="F367" s="11" t="s">
        <v>516</v>
      </c>
      <c r="G367" s="15" t="s">
        <v>897</v>
      </c>
      <c r="H367" s="11"/>
      <c r="I367" s="15"/>
      <c r="J367" s="11" t="s">
        <v>276</v>
      </c>
      <c r="K367" s="11" t="s">
        <v>71</v>
      </c>
      <c r="L367" s="11"/>
      <c r="M367" s="11"/>
      <c r="N367" s="11"/>
      <c r="O367" s="11"/>
      <c r="P367" s="11" t="s">
        <v>339</v>
      </c>
      <c r="Q367" s="11" t="s">
        <v>48</v>
      </c>
    </row>
    <row r="368" spans="2:17" s="14" customFormat="1" ht="50.1" customHeight="1" x14ac:dyDescent="0.2">
      <c r="B368" s="10" t="s">
        <v>2513</v>
      </c>
      <c r="C368" s="11" t="s">
        <v>2985</v>
      </c>
      <c r="D368" s="15" t="s">
        <v>898</v>
      </c>
      <c r="E368" s="15" t="s">
        <v>899</v>
      </c>
      <c r="F368" s="11" t="s">
        <v>516</v>
      </c>
      <c r="G368" s="15" t="s">
        <v>900</v>
      </c>
      <c r="H368" s="11"/>
      <c r="I368" s="15"/>
      <c r="J368" s="11" t="s">
        <v>276</v>
      </c>
      <c r="K368" s="11" t="s">
        <v>71</v>
      </c>
      <c r="L368" s="11"/>
      <c r="M368" s="11"/>
      <c r="N368" s="11"/>
      <c r="O368" s="11"/>
      <c r="P368" s="11" t="s">
        <v>339</v>
      </c>
      <c r="Q368" s="11" t="s">
        <v>48</v>
      </c>
    </row>
    <row r="369" spans="2:17" s="14" customFormat="1" ht="50.1" customHeight="1" x14ac:dyDescent="0.2">
      <c r="B369" s="10" t="s">
        <v>2514</v>
      </c>
      <c r="C369" s="11" t="s">
        <v>2985</v>
      </c>
      <c r="D369" s="15" t="s">
        <v>901</v>
      </c>
      <c r="E369" s="16">
        <v>1142124</v>
      </c>
      <c r="F369" s="11" t="s">
        <v>516</v>
      </c>
      <c r="G369" s="15" t="s">
        <v>497</v>
      </c>
      <c r="H369" s="11"/>
      <c r="I369" s="15"/>
      <c r="J369" s="11" t="s">
        <v>276</v>
      </c>
      <c r="K369" s="11" t="s">
        <v>71</v>
      </c>
      <c r="L369" s="11"/>
      <c r="M369" s="11"/>
      <c r="N369" s="11"/>
      <c r="O369" s="11"/>
      <c r="P369" s="11" t="s">
        <v>339</v>
      </c>
      <c r="Q369" s="11" t="s">
        <v>48</v>
      </c>
    </row>
    <row r="370" spans="2:17" s="14" customFormat="1" ht="50.1" customHeight="1" x14ac:dyDescent="0.2">
      <c r="B370" s="10" t="s">
        <v>2515</v>
      </c>
      <c r="C370" s="11" t="s">
        <v>2985</v>
      </c>
      <c r="D370" s="15" t="s">
        <v>902</v>
      </c>
      <c r="E370" s="16">
        <v>1140046</v>
      </c>
      <c r="F370" s="11" t="s">
        <v>516</v>
      </c>
      <c r="G370" s="15" t="s">
        <v>529</v>
      </c>
      <c r="H370" s="11"/>
      <c r="I370" s="15"/>
      <c r="J370" s="11" t="s">
        <v>276</v>
      </c>
      <c r="K370" s="11" t="s">
        <v>71</v>
      </c>
      <c r="L370" s="11"/>
      <c r="M370" s="11"/>
      <c r="N370" s="11"/>
      <c r="O370" s="11"/>
      <c r="P370" s="11" t="s">
        <v>339</v>
      </c>
      <c r="Q370" s="11" t="s">
        <v>48</v>
      </c>
    </row>
    <row r="371" spans="2:17" s="14" customFormat="1" ht="50.1" customHeight="1" x14ac:dyDescent="0.2">
      <c r="B371" s="10" t="s">
        <v>2516</v>
      </c>
      <c r="C371" s="11" t="s">
        <v>2985</v>
      </c>
      <c r="D371" s="15" t="s">
        <v>903</v>
      </c>
      <c r="E371" s="16">
        <v>1140055</v>
      </c>
      <c r="F371" s="11" t="s">
        <v>516</v>
      </c>
      <c r="G371" s="15" t="s">
        <v>574</v>
      </c>
      <c r="H371" s="11"/>
      <c r="I371" s="15"/>
      <c r="J371" s="11" t="s">
        <v>276</v>
      </c>
      <c r="K371" s="11" t="s">
        <v>71</v>
      </c>
      <c r="L371" s="11"/>
      <c r="M371" s="11"/>
      <c r="N371" s="11"/>
      <c r="O371" s="11"/>
      <c r="P371" s="11" t="s">
        <v>339</v>
      </c>
      <c r="Q371" s="11" t="s">
        <v>48</v>
      </c>
    </row>
    <row r="372" spans="2:17" s="14" customFormat="1" ht="50.1" customHeight="1" x14ac:dyDescent="0.2">
      <c r="B372" s="10" t="s">
        <v>2517</v>
      </c>
      <c r="C372" s="11" t="s">
        <v>2985</v>
      </c>
      <c r="D372" s="15" t="s">
        <v>904</v>
      </c>
      <c r="E372" s="16">
        <v>1140056</v>
      </c>
      <c r="F372" s="11" t="s">
        <v>516</v>
      </c>
      <c r="G372" s="15" t="s">
        <v>581</v>
      </c>
      <c r="H372" s="11"/>
      <c r="I372" s="15"/>
      <c r="J372" s="11" t="s">
        <v>276</v>
      </c>
      <c r="K372" s="11" t="s">
        <v>71</v>
      </c>
      <c r="L372" s="11"/>
      <c r="M372" s="11"/>
      <c r="N372" s="11"/>
      <c r="O372" s="11"/>
      <c r="P372" s="11" t="s">
        <v>339</v>
      </c>
      <c r="Q372" s="11" t="s">
        <v>48</v>
      </c>
    </row>
    <row r="373" spans="2:17" s="14" customFormat="1" ht="50.1" customHeight="1" x14ac:dyDescent="0.2">
      <c r="B373" s="10" t="s">
        <v>2518</v>
      </c>
      <c r="C373" s="11" t="s">
        <v>2985</v>
      </c>
      <c r="D373" s="15" t="s">
        <v>905</v>
      </c>
      <c r="E373" s="16">
        <v>1140057</v>
      </c>
      <c r="F373" s="11" t="s">
        <v>516</v>
      </c>
      <c r="G373" s="15" t="s">
        <v>581</v>
      </c>
      <c r="H373" s="11"/>
      <c r="I373" s="15"/>
      <c r="J373" s="11" t="s">
        <v>276</v>
      </c>
      <c r="K373" s="11" t="s">
        <v>71</v>
      </c>
      <c r="L373" s="11"/>
      <c r="M373" s="11"/>
      <c r="N373" s="11"/>
      <c r="O373" s="11"/>
      <c r="P373" s="11" t="s">
        <v>339</v>
      </c>
      <c r="Q373" s="11" t="s">
        <v>48</v>
      </c>
    </row>
    <row r="374" spans="2:17" s="14" customFormat="1" ht="50.1" customHeight="1" x14ac:dyDescent="0.2">
      <c r="B374" s="10" t="s">
        <v>2519</v>
      </c>
      <c r="C374" s="11" t="s">
        <v>2985</v>
      </c>
      <c r="D374" s="15" t="s">
        <v>906</v>
      </c>
      <c r="E374" s="16">
        <v>1140058</v>
      </c>
      <c r="F374" s="11" t="s">
        <v>516</v>
      </c>
      <c r="G374" s="15" t="s">
        <v>531</v>
      </c>
      <c r="H374" s="11"/>
      <c r="I374" s="15"/>
      <c r="J374" s="11" t="s">
        <v>276</v>
      </c>
      <c r="K374" s="11" t="s">
        <v>71</v>
      </c>
      <c r="L374" s="11"/>
      <c r="M374" s="11"/>
      <c r="N374" s="11"/>
      <c r="O374" s="11"/>
      <c r="P374" s="11" t="s">
        <v>339</v>
      </c>
      <c r="Q374" s="11" t="s">
        <v>48</v>
      </c>
    </row>
    <row r="375" spans="2:17" s="14" customFormat="1" ht="50.1" customHeight="1" x14ac:dyDescent="0.2">
      <c r="B375" s="10" t="s">
        <v>2520</v>
      </c>
      <c r="C375" s="11" t="s">
        <v>2985</v>
      </c>
      <c r="D375" s="15" t="s">
        <v>907</v>
      </c>
      <c r="E375" s="16">
        <v>1140059</v>
      </c>
      <c r="F375" s="11" t="s">
        <v>516</v>
      </c>
      <c r="G375" s="15" t="s">
        <v>531</v>
      </c>
      <c r="H375" s="11"/>
      <c r="I375" s="15"/>
      <c r="J375" s="11" t="s">
        <v>276</v>
      </c>
      <c r="K375" s="11" t="s">
        <v>71</v>
      </c>
      <c r="L375" s="11"/>
      <c r="M375" s="11"/>
      <c r="N375" s="11"/>
      <c r="O375" s="11"/>
      <c r="P375" s="11" t="s">
        <v>339</v>
      </c>
      <c r="Q375" s="11" t="s">
        <v>48</v>
      </c>
    </row>
    <row r="376" spans="2:17" s="14" customFormat="1" ht="50.1" customHeight="1" x14ac:dyDescent="0.2">
      <c r="B376" s="10" t="s">
        <v>2521</v>
      </c>
      <c r="C376" s="11" t="s">
        <v>2985</v>
      </c>
      <c r="D376" s="15" t="s">
        <v>908</v>
      </c>
      <c r="E376" s="16">
        <v>1140060</v>
      </c>
      <c r="F376" s="11" t="s">
        <v>516</v>
      </c>
      <c r="G376" s="15" t="s">
        <v>531</v>
      </c>
      <c r="H376" s="11"/>
      <c r="I376" s="15"/>
      <c r="J376" s="11" t="s">
        <v>276</v>
      </c>
      <c r="K376" s="11" t="s">
        <v>71</v>
      </c>
      <c r="L376" s="11"/>
      <c r="M376" s="11"/>
      <c r="N376" s="11"/>
      <c r="O376" s="11"/>
      <c r="P376" s="11" t="s">
        <v>339</v>
      </c>
      <c r="Q376" s="11" t="s">
        <v>48</v>
      </c>
    </row>
    <row r="377" spans="2:17" s="14" customFormat="1" ht="50.1" customHeight="1" x14ac:dyDescent="0.2">
      <c r="B377" s="10" t="s">
        <v>2522</v>
      </c>
      <c r="C377" s="11" t="s">
        <v>2985</v>
      </c>
      <c r="D377" s="15" t="s">
        <v>909</v>
      </c>
      <c r="E377" s="16">
        <v>1140061</v>
      </c>
      <c r="F377" s="11" t="s">
        <v>516</v>
      </c>
      <c r="G377" s="15" t="s">
        <v>584</v>
      </c>
      <c r="H377" s="11"/>
      <c r="I377" s="15"/>
      <c r="J377" s="11" t="s">
        <v>276</v>
      </c>
      <c r="K377" s="11" t="s">
        <v>71</v>
      </c>
      <c r="L377" s="11"/>
      <c r="M377" s="11"/>
      <c r="N377" s="11"/>
      <c r="O377" s="11"/>
      <c r="P377" s="11" t="s">
        <v>339</v>
      </c>
      <c r="Q377" s="11" t="s">
        <v>48</v>
      </c>
    </row>
    <row r="378" spans="2:17" s="14" customFormat="1" ht="50.1" customHeight="1" x14ac:dyDescent="0.2">
      <c r="B378" s="10" t="s">
        <v>2523</v>
      </c>
      <c r="C378" s="11" t="s">
        <v>2985</v>
      </c>
      <c r="D378" s="15" t="s">
        <v>910</v>
      </c>
      <c r="E378" s="16">
        <v>1140062</v>
      </c>
      <c r="F378" s="11" t="s">
        <v>516</v>
      </c>
      <c r="G378" s="15" t="s">
        <v>619</v>
      </c>
      <c r="H378" s="11"/>
      <c r="I378" s="15"/>
      <c r="J378" s="11" t="s">
        <v>276</v>
      </c>
      <c r="K378" s="11" t="s">
        <v>71</v>
      </c>
      <c r="L378" s="11"/>
      <c r="M378" s="11"/>
      <c r="N378" s="11"/>
      <c r="O378" s="11"/>
      <c r="P378" s="11" t="s">
        <v>339</v>
      </c>
      <c r="Q378" s="11" t="s">
        <v>48</v>
      </c>
    </row>
    <row r="379" spans="2:17" s="14" customFormat="1" ht="50.1" customHeight="1" x14ac:dyDescent="0.2">
      <c r="B379" s="10" t="s">
        <v>2524</v>
      </c>
      <c r="C379" s="11" t="s">
        <v>2985</v>
      </c>
      <c r="D379" s="15" t="s">
        <v>911</v>
      </c>
      <c r="E379" s="16">
        <v>1140063</v>
      </c>
      <c r="F379" s="11" t="s">
        <v>516</v>
      </c>
      <c r="G379" s="15" t="s">
        <v>615</v>
      </c>
      <c r="H379" s="11"/>
      <c r="I379" s="15"/>
      <c r="J379" s="11" t="s">
        <v>276</v>
      </c>
      <c r="K379" s="11" t="s">
        <v>71</v>
      </c>
      <c r="L379" s="11"/>
      <c r="M379" s="11"/>
      <c r="N379" s="11"/>
      <c r="O379" s="11"/>
      <c r="P379" s="11" t="s">
        <v>339</v>
      </c>
      <c r="Q379" s="11" t="s">
        <v>48</v>
      </c>
    </row>
    <row r="380" spans="2:17" s="14" customFormat="1" ht="50.1" customHeight="1" x14ac:dyDescent="0.2">
      <c r="B380" s="10" t="s">
        <v>2525</v>
      </c>
      <c r="C380" s="11" t="s">
        <v>2985</v>
      </c>
      <c r="D380" s="15" t="s">
        <v>912</v>
      </c>
      <c r="E380" s="16">
        <v>1140047</v>
      </c>
      <c r="F380" s="11" t="s">
        <v>516</v>
      </c>
      <c r="G380" s="15" t="s">
        <v>601</v>
      </c>
      <c r="H380" s="11"/>
      <c r="I380" s="15"/>
      <c r="J380" s="11" t="s">
        <v>276</v>
      </c>
      <c r="K380" s="11" t="s">
        <v>71</v>
      </c>
      <c r="L380" s="11"/>
      <c r="M380" s="11"/>
      <c r="N380" s="11"/>
      <c r="O380" s="11"/>
      <c r="P380" s="11" t="s">
        <v>339</v>
      </c>
      <c r="Q380" s="11" t="s">
        <v>48</v>
      </c>
    </row>
    <row r="381" spans="2:17" s="14" customFormat="1" ht="50.1" customHeight="1" x14ac:dyDescent="0.2">
      <c r="B381" s="10" t="s">
        <v>2526</v>
      </c>
      <c r="C381" s="11" t="s">
        <v>2985</v>
      </c>
      <c r="D381" s="15" t="s">
        <v>913</v>
      </c>
      <c r="E381" s="16">
        <v>1140048</v>
      </c>
      <c r="F381" s="11" t="s">
        <v>516</v>
      </c>
      <c r="G381" s="15" t="s">
        <v>601</v>
      </c>
      <c r="H381" s="11"/>
      <c r="I381" s="15"/>
      <c r="J381" s="11" t="s">
        <v>276</v>
      </c>
      <c r="K381" s="11" t="s">
        <v>71</v>
      </c>
      <c r="L381" s="11"/>
      <c r="M381" s="11"/>
      <c r="N381" s="11"/>
      <c r="O381" s="11"/>
      <c r="P381" s="11" t="s">
        <v>339</v>
      </c>
      <c r="Q381" s="11" t="s">
        <v>48</v>
      </c>
    </row>
    <row r="382" spans="2:17" s="14" customFormat="1" ht="50.1" customHeight="1" x14ac:dyDescent="0.2">
      <c r="B382" s="10" t="s">
        <v>2527</v>
      </c>
      <c r="C382" s="11" t="s">
        <v>2985</v>
      </c>
      <c r="D382" s="15" t="s">
        <v>914</v>
      </c>
      <c r="E382" s="16">
        <v>1140049</v>
      </c>
      <c r="F382" s="11" t="s">
        <v>516</v>
      </c>
      <c r="G382" s="15" t="s">
        <v>601</v>
      </c>
      <c r="H382" s="11"/>
      <c r="I382" s="15"/>
      <c r="J382" s="11" t="s">
        <v>276</v>
      </c>
      <c r="K382" s="11" t="s">
        <v>71</v>
      </c>
      <c r="L382" s="11"/>
      <c r="M382" s="11"/>
      <c r="N382" s="11"/>
      <c r="O382" s="11"/>
      <c r="P382" s="11" t="s">
        <v>339</v>
      </c>
      <c r="Q382" s="11" t="s">
        <v>48</v>
      </c>
    </row>
    <row r="383" spans="2:17" s="14" customFormat="1" ht="50.1" customHeight="1" x14ac:dyDescent="0.2">
      <c r="B383" s="10" t="s">
        <v>2528</v>
      </c>
      <c r="C383" s="11" t="s">
        <v>2985</v>
      </c>
      <c r="D383" s="15" t="s">
        <v>915</v>
      </c>
      <c r="E383" s="16">
        <v>1140050</v>
      </c>
      <c r="F383" s="11" t="s">
        <v>516</v>
      </c>
      <c r="G383" s="15" t="s">
        <v>601</v>
      </c>
      <c r="H383" s="11"/>
      <c r="I383" s="15"/>
      <c r="J383" s="11" t="s">
        <v>276</v>
      </c>
      <c r="K383" s="11" t="s">
        <v>71</v>
      </c>
      <c r="L383" s="11"/>
      <c r="M383" s="11"/>
      <c r="N383" s="11"/>
      <c r="O383" s="11"/>
      <c r="P383" s="11" t="s">
        <v>339</v>
      </c>
      <c r="Q383" s="11" t="s">
        <v>48</v>
      </c>
    </row>
    <row r="384" spans="2:17" s="14" customFormat="1" ht="50.1" customHeight="1" x14ac:dyDescent="0.2">
      <c r="B384" s="10" t="s">
        <v>2529</v>
      </c>
      <c r="C384" s="11" t="s">
        <v>2985</v>
      </c>
      <c r="D384" s="15" t="s">
        <v>916</v>
      </c>
      <c r="E384" s="16">
        <v>1140051</v>
      </c>
      <c r="F384" s="11" t="s">
        <v>516</v>
      </c>
      <c r="G384" s="15" t="s">
        <v>574</v>
      </c>
      <c r="H384" s="11"/>
      <c r="I384" s="15"/>
      <c r="J384" s="11" t="s">
        <v>276</v>
      </c>
      <c r="K384" s="11" t="s">
        <v>71</v>
      </c>
      <c r="L384" s="11"/>
      <c r="M384" s="11"/>
      <c r="N384" s="11"/>
      <c r="O384" s="11"/>
      <c r="P384" s="11" t="s">
        <v>339</v>
      </c>
      <c r="Q384" s="11" t="s">
        <v>48</v>
      </c>
    </row>
    <row r="385" spans="2:17" s="14" customFormat="1" ht="50.1" customHeight="1" x14ac:dyDescent="0.2">
      <c r="B385" s="10" t="s">
        <v>2530</v>
      </c>
      <c r="C385" s="11" t="s">
        <v>2985</v>
      </c>
      <c r="D385" s="15" t="s">
        <v>917</v>
      </c>
      <c r="E385" s="16">
        <v>1140052</v>
      </c>
      <c r="F385" s="11" t="s">
        <v>516</v>
      </c>
      <c r="G385" s="15" t="s">
        <v>574</v>
      </c>
      <c r="H385" s="11"/>
      <c r="I385" s="15"/>
      <c r="J385" s="11" t="s">
        <v>276</v>
      </c>
      <c r="K385" s="11" t="s">
        <v>71</v>
      </c>
      <c r="L385" s="11"/>
      <c r="M385" s="11"/>
      <c r="N385" s="11"/>
      <c r="O385" s="11"/>
      <c r="P385" s="11" t="s">
        <v>339</v>
      </c>
      <c r="Q385" s="11" t="s">
        <v>48</v>
      </c>
    </row>
    <row r="386" spans="2:17" s="14" customFormat="1" ht="50.1" customHeight="1" x14ac:dyDescent="0.2">
      <c r="B386" s="10" t="s">
        <v>2531</v>
      </c>
      <c r="C386" s="11" t="s">
        <v>2985</v>
      </c>
      <c r="D386" s="15" t="s">
        <v>918</v>
      </c>
      <c r="E386" s="16">
        <v>1140053</v>
      </c>
      <c r="F386" s="11" t="s">
        <v>516</v>
      </c>
      <c r="G386" s="15" t="s">
        <v>574</v>
      </c>
      <c r="H386" s="11"/>
      <c r="I386" s="15"/>
      <c r="J386" s="11" t="s">
        <v>276</v>
      </c>
      <c r="K386" s="11" t="s">
        <v>71</v>
      </c>
      <c r="L386" s="11"/>
      <c r="M386" s="11"/>
      <c r="N386" s="11"/>
      <c r="O386" s="11"/>
      <c r="P386" s="11" t="s">
        <v>339</v>
      </c>
      <c r="Q386" s="11" t="s">
        <v>48</v>
      </c>
    </row>
    <row r="387" spans="2:17" s="14" customFormat="1" ht="50.1" customHeight="1" x14ac:dyDescent="0.2">
      <c r="B387" s="10" t="s">
        <v>2532</v>
      </c>
      <c r="C387" s="11" t="s">
        <v>2985</v>
      </c>
      <c r="D387" s="15" t="s">
        <v>919</v>
      </c>
      <c r="E387" s="16">
        <v>1140054</v>
      </c>
      <c r="F387" s="11" t="s">
        <v>516</v>
      </c>
      <c r="G387" s="15" t="s">
        <v>574</v>
      </c>
      <c r="H387" s="11"/>
      <c r="I387" s="15"/>
      <c r="J387" s="11" t="s">
        <v>276</v>
      </c>
      <c r="K387" s="11" t="s">
        <v>71</v>
      </c>
      <c r="L387" s="11"/>
      <c r="M387" s="11"/>
      <c r="N387" s="11"/>
      <c r="O387" s="11"/>
      <c r="P387" s="11" t="s">
        <v>339</v>
      </c>
      <c r="Q387" s="11" t="s">
        <v>48</v>
      </c>
    </row>
    <row r="388" spans="2:17" s="14" customFormat="1" ht="50.1" customHeight="1" x14ac:dyDescent="0.2">
      <c r="B388" s="10" t="s">
        <v>2533</v>
      </c>
      <c r="C388" s="11" t="s">
        <v>2985</v>
      </c>
      <c r="D388" s="15" t="s">
        <v>920</v>
      </c>
      <c r="E388" s="16">
        <v>1149235</v>
      </c>
      <c r="F388" s="11" t="s">
        <v>516</v>
      </c>
      <c r="G388" s="15" t="s">
        <v>626</v>
      </c>
      <c r="H388" s="11"/>
      <c r="I388" s="15"/>
      <c r="J388" s="11" t="s">
        <v>276</v>
      </c>
      <c r="K388" s="11" t="s">
        <v>71</v>
      </c>
      <c r="L388" s="11"/>
      <c r="M388" s="11"/>
      <c r="N388" s="11"/>
      <c r="O388" s="11"/>
      <c r="P388" s="11" t="s">
        <v>339</v>
      </c>
      <c r="Q388" s="11" t="s">
        <v>48</v>
      </c>
    </row>
    <row r="389" spans="2:17" s="14" customFormat="1" ht="50.1" customHeight="1" x14ac:dyDescent="0.2">
      <c r="B389" s="10" t="s">
        <v>2534</v>
      </c>
      <c r="C389" s="11" t="s">
        <v>2985</v>
      </c>
      <c r="D389" s="15" t="s">
        <v>921</v>
      </c>
      <c r="E389" s="16">
        <v>1145001</v>
      </c>
      <c r="F389" s="11" t="s">
        <v>516</v>
      </c>
      <c r="G389" s="15" t="s">
        <v>613</v>
      </c>
      <c r="H389" s="11"/>
      <c r="I389" s="15"/>
      <c r="J389" s="11" t="s">
        <v>276</v>
      </c>
      <c r="K389" s="11" t="s">
        <v>71</v>
      </c>
      <c r="L389" s="11"/>
      <c r="M389" s="11"/>
      <c r="N389" s="11"/>
      <c r="O389" s="11"/>
      <c r="P389" s="11" t="s">
        <v>339</v>
      </c>
      <c r="Q389" s="11" t="s">
        <v>48</v>
      </c>
    </row>
    <row r="390" spans="2:17" s="14" customFormat="1" ht="50.1" customHeight="1" x14ac:dyDescent="0.2">
      <c r="B390" s="10" t="s">
        <v>2535</v>
      </c>
      <c r="C390" s="11" t="s">
        <v>2985</v>
      </c>
      <c r="D390" s="15" t="s">
        <v>922</v>
      </c>
      <c r="E390" s="16">
        <v>1140581</v>
      </c>
      <c r="F390" s="11" t="s">
        <v>516</v>
      </c>
      <c r="G390" s="15" t="s">
        <v>521</v>
      </c>
      <c r="H390" s="11"/>
      <c r="I390" s="15"/>
      <c r="J390" s="11" t="s">
        <v>276</v>
      </c>
      <c r="K390" s="11" t="s">
        <v>71</v>
      </c>
      <c r="L390" s="11"/>
      <c r="M390" s="11"/>
      <c r="N390" s="11"/>
      <c r="O390" s="11"/>
      <c r="P390" s="11" t="s">
        <v>339</v>
      </c>
      <c r="Q390" s="11" t="s">
        <v>48</v>
      </c>
    </row>
    <row r="391" spans="2:17" s="14" customFormat="1" ht="50.1" customHeight="1" x14ac:dyDescent="0.2">
      <c r="B391" s="10" t="s">
        <v>2536</v>
      </c>
      <c r="C391" s="11" t="s">
        <v>2985</v>
      </c>
      <c r="D391" s="15" t="s">
        <v>923</v>
      </c>
      <c r="E391" s="16">
        <v>1140586</v>
      </c>
      <c r="F391" s="11" t="s">
        <v>516</v>
      </c>
      <c r="G391" s="15" t="s">
        <v>521</v>
      </c>
      <c r="H391" s="11"/>
      <c r="I391" s="15"/>
      <c r="J391" s="11" t="s">
        <v>276</v>
      </c>
      <c r="K391" s="11" t="s">
        <v>71</v>
      </c>
      <c r="L391" s="11"/>
      <c r="M391" s="11"/>
      <c r="N391" s="11"/>
      <c r="O391" s="11"/>
      <c r="P391" s="11" t="s">
        <v>339</v>
      </c>
      <c r="Q391" s="11" t="s">
        <v>48</v>
      </c>
    </row>
    <row r="392" spans="2:17" s="14" customFormat="1" ht="50.1" customHeight="1" x14ac:dyDescent="0.2">
      <c r="B392" s="10" t="s">
        <v>2537</v>
      </c>
      <c r="C392" s="11" t="s">
        <v>2985</v>
      </c>
      <c r="D392" s="15" t="s">
        <v>924</v>
      </c>
      <c r="E392" s="16">
        <v>1140587</v>
      </c>
      <c r="F392" s="11" t="s">
        <v>516</v>
      </c>
      <c r="G392" s="15" t="s">
        <v>521</v>
      </c>
      <c r="H392" s="11"/>
      <c r="I392" s="15"/>
      <c r="J392" s="11" t="s">
        <v>276</v>
      </c>
      <c r="K392" s="11" t="s">
        <v>71</v>
      </c>
      <c r="L392" s="11"/>
      <c r="M392" s="11"/>
      <c r="N392" s="11"/>
      <c r="O392" s="11"/>
      <c r="P392" s="11" t="s">
        <v>339</v>
      </c>
      <c r="Q392" s="11" t="s">
        <v>48</v>
      </c>
    </row>
    <row r="393" spans="2:17" s="14" customFormat="1" ht="50.1" customHeight="1" x14ac:dyDescent="0.2">
      <c r="B393" s="10" t="s">
        <v>2538</v>
      </c>
      <c r="C393" s="11" t="s">
        <v>2985</v>
      </c>
      <c r="D393" s="15" t="s">
        <v>925</v>
      </c>
      <c r="E393" s="16">
        <v>1140588</v>
      </c>
      <c r="F393" s="11" t="s">
        <v>516</v>
      </c>
      <c r="G393" s="15" t="s">
        <v>521</v>
      </c>
      <c r="H393" s="11"/>
      <c r="I393" s="15"/>
      <c r="J393" s="11" t="s">
        <v>276</v>
      </c>
      <c r="K393" s="11" t="s">
        <v>71</v>
      </c>
      <c r="L393" s="11"/>
      <c r="M393" s="11"/>
      <c r="N393" s="11"/>
      <c r="O393" s="11"/>
      <c r="P393" s="11" t="s">
        <v>339</v>
      </c>
      <c r="Q393" s="11" t="s">
        <v>48</v>
      </c>
    </row>
    <row r="394" spans="2:17" s="14" customFormat="1" ht="50.1" customHeight="1" x14ac:dyDescent="0.2">
      <c r="B394" s="10" t="s">
        <v>2539</v>
      </c>
      <c r="C394" s="11" t="s">
        <v>2985</v>
      </c>
      <c r="D394" s="15" t="s">
        <v>926</v>
      </c>
      <c r="E394" s="15" t="s">
        <v>927</v>
      </c>
      <c r="F394" s="11" t="s">
        <v>516</v>
      </c>
      <c r="G394" s="15" t="s">
        <v>928</v>
      </c>
      <c r="H394" s="11"/>
      <c r="I394" s="15"/>
      <c r="J394" s="11" t="s">
        <v>276</v>
      </c>
      <c r="K394" s="11" t="s">
        <v>71</v>
      </c>
      <c r="L394" s="11"/>
      <c r="M394" s="11"/>
      <c r="N394" s="11"/>
      <c r="O394" s="11"/>
      <c r="P394" s="11" t="s">
        <v>339</v>
      </c>
      <c r="Q394" s="11" t="s">
        <v>48</v>
      </c>
    </row>
    <row r="395" spans="2:17" s="14" customFormat="1" ht="50.1" customHeight="1" x14ac:dyDescent="0.2">
      <c r="B395" s="10" t="s">
        <v>2540</v>
      </c>
      <c r="C395" s="11" t="s">
        <v>2985</v>
      </c>
      <c r="D395" s="15" t="s">
        <v>929</v>
      </c>
      <c r="E395" s="16">
        <v>1145865</v>
      </c>
      <c r="F395" s="11" t="s">
        <v>516</v>
      </c>
      <c r="G395" s="15" t="s">
        <v>930</v>
      </c>
      <c r="H395" s="11"/>
      <c r="I395" s="15"/>
      <c r="J395" s="11" t="s">
        <v>276</v>
      </c>
      <c r="K395" s="11" t="s">
        <v>71</v>
      </c>
      <c r="L395" s="11"/>
      <c r="M395" s="11"/>
      <c r="N395" s="11"/>
      <c r="O395" s="11"/>
      <c r="P395" s="11" t="s">
        <v>339</v>
      </c>
      <c r="Q395" s="11" t="s">
        <v>48</v>
      </c>
    </row>
    <row r="396" spans="2:17" s="14" customFormat="1" ht="50.1" customHeight="1" x14ac:dyDescent="0.2">
      <c r="B396" s="10" t="s">
        <v>2541</v>
      </c>
      <c r="C396" s="11" t="s">
        <v>2985</v>
      </c>
      <c r="D396" s="15" t="s">
        <v>931</v>
      </c>
      <c r="E396" s="15" t="s">
        <v>932</v>
      </c>
      <c r="F396" s="11" t="s">
        <v>516</v>
      </c>
      <c r="G396" s="15" t="s">
        <v>933</v>
      </c>
      <c r="H396" s="11"/>
      <c r="I396" s="15"/>
      <c r="J396" s="11" t="s">
        <v>276</v>
      </c>
      <c r="K396" s="11" t="s">
        <v>71</v>
      </c>
      <c r="L396" s="11"/>
      <c r="M396" s="11"/>
      <c r="N396" s="11"/>
      <c r="O396" s="11"/>
      <c r="P396" s="11" t="s">
        <v>339</v>
      </c>
      <c r="Q396" s="11" t="s">
        <v>48</v>
      </c>
    </row>
    <row r="397" spans="2:17" s="14" customFormat="1" ht="50.1" customHeight="1" x14ac:dyDescent="0.2">
      <c r="B397" s="10" t="s">
        <v>2542</v>
      </c>
      <c r="C397" s="11" t="s">
        <v>2985</v>
      </c>
      <c r="D397" s="15" t="s">
        <v>934</v>
      </c>
      <c r="E397" s="16">
        <v>1149109</v>
      </c>
      <c r="F397" s="11" t="s">
        <v>516</v>
      </c>
      <c r="G397" s="15" t="s">
        <v>499</v>
      </c>
      <c r="H397" s="11"/>
      <c r="I397" s="15"/>
      <c r="J397" s="11" t="s">
        <v>276</v>
      </c>
      <c r="K397" s="11" t="s">
        <v>71</v>
      </c>
      <c r="L397" s="11"/>
      <c r="M397" s="11"/>
      <c r="N397" s="11"/>
      <c r="O397" s="11"/>
      <c r="P397" s="11" t="s">
        <v>339</v>
      </c>
      <c r="Q397" s="11" t="s">
        <v>48</v>
      </c>
    </row>
    <row r="398" spans="2:17" s="14" customFormat="1" ht="50.1" customHeight="1" x14ac:dyDescent="0.2">
      <c r="B398" s="10" t="s">
        <v>2543</v>
      </c>
      <c r="C398" s="11" t="s">
        <v>2985</v>
      </c>
      <c r="D398" s="15" t="s">
        <v>935</v>
      </c>
      <c r="E398" s="15" t="s">
        <v>936</v>
      </c>
      <c r="F398" s="11" t="s">
        <v>516</v>
      </c>
      <c r="G398" s="15" t="s">
        <v>795</v>
      </c>
      <c r="H398" s="11"/>
      <c r="I398" s="15" t="s">
        <v>937</v>
      </c>
      <c r="J398" s="11" t="s">
        <v>276</v>
      </c>
      <c r="K398" s="11" t="s">
        <v>71</v>
      </c>
      <c r="L398" s="11"/>
      <c r="M398" s="11"/>
      <c r="N398" s="11"/>
      <c r="O398" s="11"/>
      <c r="P398" s="11" t="s">
        <v>339</v>
      </c>
      <c r="Q398" s="11" t="s">
        <v>48</v>
      </c>
    </row>
    <row r="399" spans="2:17" s="14" customFormat="1" ht="50.1" customHeight="1" x14ac:dyDescent="0.2">
      <c r="B399" s="10" t="s">
        <v>2544</v>
      </c>
      <c r="C399" s="11" t="s">
        <v>2985</v>
      </c>
      <c r="D399" s="15" t="s">
        <v>938</v>
      </c>
      <c r="E399" s="15" t="s">
        <v>939</v>
      </c>
      <c r="F399" s="11" t="s">
        <v>516</v>
      </c>
      <c r="G399" s="15" t="s">
        <v>621</v>
      </c>
      <c r="H399" s="11"/>
      <c r="I399" s="15"/>
      <c r="J399" s="11" t="s">
        <v>276</v>
      </c>
      <c r="K399" s="11" t="s">
        <v>71</v>
      </c>
      <c r="L399" s="11"/>
      <c r="M399" s="11"/>
      <c r="N399" s="11"/>
      <c r="O399" s="11"/>
      <c r="P399" s="11" t="s">
        <v>339</v>
      </c>
      <c r="Q399" s="11" t="s">
        <v>48</v>
      </c>
    </row>
    <row r="400" spans="2:17" s="14" customFormat="1" ht="50.1" customHeight="1" x14ac:dyDescent="0.2">
      <c r="B400" s="10" t="s">
        <v>2545</v>
      </c>
      <c r="C400" s="11" t="s">
        <v>2985</v>
      </c>
      <c r="D400" s="15" t="s">
        <v>940</v>
      </c>
      <c r="E400" s="15" t="s">
        <v>941</v>
      </c>
      <c r="F400" s="11" t="s">
        <v>516</v>
      </c>
      <c r="G400" s="15" t="s">
        <v>795</v>
      </c>
      <c r="H400" s="11"/>
      <c r="I400" s="15"/>
      <c r="J400" s="11" t="s">
        <v>276</v>
      </c>
      <c r="K400" s="11" t="s">
        <v>71</v>
      </c>
      <c r="L400" s="11"/>
      <c r="M400" s="11"/>
      <c r="N400" s="11"/>
      <c r="O400" s="11"/>
      <c r="P400" s="11" t="s">
        <v>339</v>
      </c>
      <c r="Q400" s="11" t="s">
        <v>48</v>
      </c>
    </row>
    <row r="401" spans="2:17" s="14" customFormat="1" ht="50.1" customHeight="1" x14ac:dyDescent="0.2">
      <c r="B401" s="10" t="s">
        <v>2546</v>
      </c>
      <c r="C401" s="11" t="s">
        <v>2985</v>
      </c>
      <c r="D401" s="15" t="s">
        <v>940</v>
      </c>
      <c r="E401" s="15" t="s">
        <v>942</v>
      </c>
      <c r="F401" s="11" t="s">
        <v>516</v>
      </c>
      <c r="G401" s="15" t="s">
        <v>795</v>
      </c>
      <c r="H401" s="11"/>
      <c r="I401" s="15"/>
      <c r="J401" s="11" t="s">
        <v>276</v>
      </c>
      <c r="K401" s="11" t="s">
        <v>71</v>
      </c>
      <c r="L401" s="11"/>
      <c r="M401" s="11"/>
      <c r="N401" s="11"/>
      <c r="O401" s="11"/>
      <c r="P401" s="11" t="s">
        <v>339</v>
      </c>
      <c r="Q401" s="11" t="s">
        <v>48</v>
      </c>
    </row>
    <row r="402" spans="2:17" s="14" customFormat="1" ht="50.1" customHeight="1" x14ac:dyDescent="0.2">
      <c r="B402" s="10" t="s">
        <v>2547</v>
      </c>
      <c r="C402" s="11" t="s">
        <v>2985</v>
      </c>
      <c r="D402" s="15" t="s">
        <v>940</v>
      </c>
      <c r="E402" s="15" t="s">
        <v>943</v>
      </c>
      <c r="F402" s="11" t="s">
        <v>516</v>
      </c>
      <c r="G402" s="15" t="s">
        <v>795</v>
      </c>
      <c r="H402" s="11"/>
      <c r="I402" s="15"/>
      <c r="J402" s="11" t="s">
        <v>276</v>
      </c>
      <c r="K402" s="11" t="s">
        <v>71</v>
      </c>
      <c r="L402" s="11"/>
      <c r="M402" s="11"/>
      <c r="N402" s="11"/>
      <c r="O402" s="11"/>
      <c r="P402" s="11" t="s">
        <v>339</v>
      </c>
      <c r="Q402" s="11" t="s">
        <v>48</v>
      </c>
    </row>
    <row r="403" spans="2:17" s="14" customFormat="1" ht="50.1" customHeight="1" x14ac:dyDescent="0.2">
      <c r="B403" s="10" t="s">
        <v>2548</v>
      </c>
      <c r="C403" s="11" t="s">
        <v>2985</v>
      </c>
      <c r="D403" s="15" t="s">
        <v>940</v>
      </c>
      <c r="E403" s="15" t="s">
        <v>944</v>
      </c>
      <c r="F403" s="11" t="s">
        <v>516</v>
      </c>
      <c r="G403" s="15" t="s">
        <v>795</v>
      </c>
      <c r="H403" s="11"/>
      <c r="I403" s="15"/>
      <c r="J403" s="11" t="s">
        <v>276</v>
      </c>
      <c r="K403" s="11" t="s">
        <v>71</v>
      </c>
      <c r="L403" s="11"/>
      <c r="M403" s="11"/>
      <c r="N403" s="11"/>
      <c r="O403" s="11"/>
      <c r="P403" s="11" t="s">
        <v>339</v>
      </c>
      <c r="Q403" s="11" t="s">
        <v>48</v>
      </c>
    </row>
    <row r="404" spans="2:17" s="14" customFormat="1" ht="50.1" customHeight="1" x14ac:dyDescent="0.2">
      <c r="B404" s="10" t="s">
        <v>2549</v>
      </c>
      <c r="C404" s="11" t="s">
        <v>2985</v>
      </c>
      <c r="D404" s="15" t="s">
        <v>945</v>
      </c>
      <c r="E404" s="15" t="s">
        <v>946</v>
      </c>
      <c r="F404" s="11" t="s">
        <v>516</v>
      </c>
      <c r="G404" s="15" t="s">
        <v>795</v>
      </c>
      <c r="H404" s="11"/>
      <c r="I404" s="15"/>
      <c r="J404" s="11" t="s">
        <v>276</v>
      </c>
      <c r="K404" s="11" t="s">
        <v>71</v>
      </c>
      <c r="L404" s="11"/>
      <c r="M404" s="11"/>
      <c r="N404" s="11"/>
      <c r="O404" s="11"/>
      <c r="P404" s="11" t="s">
        <v>339</v>
      </c>
      <c r="Q404" s="11" t="s">
        <v>48</v>
      </c>
    </row>
    <row r="405" spans="2:17" s="14" customFormat="1" ht="50.1" customHeight="1" x14ac:dyDescent="0.2">
      <c r="B405" s="10" t="s">
        <v>2550</v>
      </c>
      <c r="C405" s="11" t="s">
        <v>2985</v>
      </c>
      <c r="D405" s="15" t="s">
        <v>945</v>
      </c>
      <c r="E405" s="15" t="s">
        <v>947</v>
      </c>
      <c r="F405" s="11" t="s">
        <v>516</v>
      </c>
      <c r="G405" s="15" t="s">
        <v>795</v>
      </c>
      <c r="H405" s="11"/>
      <c r="I405" s="15"/>
      <c r="J405" s="11" t="s">
        <v>276</v>
      </c>
      <c r="K405" s="11" t="s">
        <v>71</v>
      </c>
      <c r="L405" s="11"/>
      <c r="M405" s="11"/>
      <c r="N405" s="11"/>
      <c r="O405" s="11"/>
      <c r="P405" s="11" t="s">
        <v>339</v>
      </c>
      <c r="Q405" s="11" t="s">
        <v>48</v>
      </c>
    </row>
    <row r="406" spans="2:17" s="14" customFormat="1" ht="50.1" customHeight="1" x14ac:dyDescent="0.2">
      <c r="B406" s="10" t="s">
        <v>2551</v>
      </c>
      <c r="C406" s="11" t="s">
        <v>2985</v>
      </c>
      <c r="D406" s="15" t="s">
        <v>948</v>
      </c>
      <c r="E406" s="16">
        <v>1140022</v>
      </c>
      <c r="F406" s="11" t="s">
        <v>516</v>
      </c>
      <c r="G406" s="15" t="s">
        <v>529</v>
      </c>
      <c r="H406" s="11"/>
      <c r="I406" s="15"/>
      <c r="J406" s="11" t="s">
        <v>276</v>
      </c>
      <c r="K406" s="11" t="s">
        <v>71</v>
      </c>
      <c r="L406" s="11"/>
      <c r="M406" s="11"/>
      <c r="N406" s="11"/>
      <c r="O406" s="11"/>
      <c r="P406" s="11" t="s">
        <v>339</v>
      </c>
      <c r="Q406" s="11" t="s">
        <v>48</v>
      </c>
    </row>
    <row r="407" spans="2:17" s="14" customFormat="1" ht="50.1" customHeight="1" x14ac:dyDescent="0.2">
      <c r="B407" s="10" t="s">
        <v>2552</v>
      </c>
      <c r="C407" s="11" t="s">
        <v>2985</v>
      </c>
      <c r="D407" s="15" t="s">
        <v>949</v>
      </c>
      <c r="E407" s="15" t="s">
        <v>950</v>
      </c>
      <c r="F407" s="11" t="s">
        <v>516</v>
      </c>
      <c r="G407" s="15" t="s">
        <v>795</v>
      </c>
      <c r="H407" s="11"/>
      <c r="I407" s="15"/>
      <c r="J407" s="11" t="s">
        <v>276</v>
      </c>
      <c r="K407" s="11" t="s">
        <v>71</v>
      </c>
      <c r="L407" s="11"/>
      <c r="M407" s="11"/>
      <c r="N407" s="11"/>
      <c r="O407" s="11"/>
      <c r="P407" s="11" t="s">
        <v>339</v>
      </c>
      <c r="Q407" s="11" t="s">
        <v>48</v>
      </c>
    </row>
    <row r="408" spans="2:17" s="14" customFormat="1" ht="50.1" customHeight="1" x14ac:dyDescent="0.2">
      <c r="B408" s="10" t="s">
        <v>2553</v>
      </c>
      <c r="C408" s="11" t="s">
        <v>2985</v>
      </c>
      <c r="D408" s="15" t="s">
        <v>951</v>
      </c>
      <c r="E408" s="16">
        <v>1110025</v>
      </c>
      <c r="F408" s="11" t="s">
        <v>516</v>
      </c>
      <c r="G408" s="15" t="s">
        <v>574</v>
      </c>
      <c r="H408" s="11"/>
      <c r="I408" s="15" t="s">
        <v>527</v>
      </c>
      <c r="J408" s="11" t="s">
        <v>276</v>
      </c>
      <c r="K408" s="11" t="s">
        <v>71</v>
      </c>
      <c r="L408" s="11"/>
      <c r="M408" s="11"/>
      <c r="N408" s="11"/>
      <c r="O408" s="11"/>
      <c r="P408" s="11" t="s">
        <v>339</v>
      </c>
      <c r="Q408" s="11" t="s">
        <v>48</v>
      </c>
    </row>
    <row r="409" spans="2:17" s="14" customFormat="1" ht="50.1" customHeight="1" x14ac:dyDescent="0.2">
      <c r="B409" s="10" t="s">
        <v>2554</v>
      </c>
      <c r="C409" s="11" t="s">
        <v>2985</v>
      </c>
      <c r="D409" s="15" t="s">
        <v>952</v>
      </c>
      <c r="E409" s="16">
        <v>1110006</v>
      </c>
      <c r="F409" s="11" t="s">
        <v>516</v>
      </c>
      <c r="G409" s="15" t="s">
        <v>529</v>
      </c>
      <c r="H409" s="11"/>
      <c r="I409" s="15" t="s">
        <v>527</v>
      </c>
      <c r="J409" s="11" t="s">
        <v>276</v>
      </c>
      <c r="K409" s="11" t="s">
        <v>71</v>
      </c>
      <c r="L409" s="11"/>
      <c r="M409" s="11"/>
      <c r="N409" s="11"/>
      <c r="O409" s="11"/>
      <c r="P409" s="11" t="s">
        <v>339</v>
      </c>
      <c r="Q409" s="11" t="s">
        <v>48</v>
      </c>
    </row>
    <row r="410" spans="2:17" s="14" customFormat="1" ht="50.1" customHeight="1" x14ac:dyDescent="0.2">
      <c r="B410" s="10" t="s">
        <v>2555</v>
      </c>
      <c r="C410" s="11" t="s">
        <v>2985</v>
      </c>
      <c r="D410" s="15" t="s">
        <v>953</v>
      </c>
      <c r="E410" s="16">
        <v>1110192</v>
      </c>
      <c r="F410" s="11" t="s">
        <v>516</v>
      </c>
      <c r="G410" s="15" t="s">
        <v>514</v>
      </c>
      <c r="H410" s="11"/>
      <c r="I410" s="15" t="s">
        <v>527</v>
      </c>
      <c r="J410" s="11" t="s">
        <v>276</v>
      </c>
      <c r="K410" s="11" t="s">
        <v>71</v>
      </c>
      <c r="L410" s="11"/>
      <c r="M410" s="11"/>
      <c r="N410" s="11"/>
      <c r="O410" s="11"/>
      <c r="P410" s="11" t="s">
        <v>339</v>
      </c>
      <c r="Q410" s="11" t="s">
        <v>48</v>
      </c>
    </row>
    <row r="411" spans="2:17" s="14" customFormat="1" ht="50.1" customHeight="1" x14ac:dyDescent="0.2">
      <c r="B411" s="10" t="s">
        <v>2556</v>
      </c>
      <c r="C411" s="11" t="s">
        <v>2985</v>
      </c>
      <c r="D411" s="15" t="s">
        <v>954</v>
      </c>
      <c r="E411" s="15" t="s">
        <v>955</v>
      </c>
      <c r="F411" s="11" t="s">
        <v>516</v>
      </c>
      <c r="G411" s="15" t="s">
        <v>529</v>
      </c>
      <c r="H411" s="11"/>
      <c r="I411" s="15" t="s">
        <v>956</v>
      </c>
      <c r="J411" s="11" t="s">
        <v>276</v>
      </c>
      <c r="K411" s="11" t="s">
        <v>71</v>
      </c>
      <c r="L411" s="11"/>
      <c r="M411" s="11"/>
      <c r="N411" s="11"/>
      <c r="O411" s="11"/>
      <c r="P411" s="11" t="s">
        <v>339</v>
      </c>
      <c r="Q411" s="11" t="s">
        <v>48</v>
      </c>
    </row>
    <row r="412" spans="2:17" s="14" customFormat="1" ht="50.1" customHeight="1" x14ac:dyDescent="0.2">
      <c r="B412" s="10" t="s">
        <v>2557</v>
      </c>
      <c r="C412" s="11" t="s">
        <v>2985</v>
      </c>
      <c r="D412" s="15" t="s">
        <v>957</v>
      </c>
      <c r="E412" s="16">
        <v>1110003</v>
      </c>
      <c r="F412" s="11" t="s">
        <v>516</v>
      </c>
      <c r="G412" s="15" t="s">
        <v>529</v>
      </c>
      <c r="H412" s="11"/>
      <c r="I412" s="15" t="s">
        <v>527</v>
      </c>
      <c r="J412" s="11" t="s">
        <v>276</v>
      </c>
      <c r="K412" s="11" t="s">
        <v>71</v>
      </c>
      <c r="L412" s="11"/>
      <c r="M412" s="11"/>
      <c r="N412" s="11"/>
      <c r="O412" s="11"/>
      <c r="P412" s="11" t="s">
        <v>339</v>
      </c>
      <c r="Q412" s="11" t="s">
        <v>48</v>
      </c>
    </row>
    <row r="413" spans="2:17" s="14" customFormat="1" ht="50.1" customHeight="1" x14ac:dyDescent="0.2">
      <c r="B413" s="10" t="s">
        <v>2558</v>
      </c>
      <c r="C413" s="11" t="s">
        <v>2985</v>
      </c>
      <c r="D413" s="15" t="s">
        <v>958</v>
      </c>
      <c r="E413" s="15" t="s">
        <v>959</v>
      </c>
      <c r="F413" s="11" t="s">
        <v>516</v>
      </c>
      <c r="G413" s="15" t="s">
        <v>529</v>
      </c>
      <c r="H413" s="11"/>
      <c r="I413" s="15" t="s">
        <v>960</v>
      </c>
      <c r="J413" s="11" t="s">
        <v>276</v>
      </c>
      <c r="K413" s="11" t="s">
        <v>71</v>
      </c>
      <c r="L413" s="11"/>
      <c r="M413" s="11"/>
      <c r="N413" s="11"/>
      <c r="O413" s="11"/>
      <c r="P413" s="11" t="s">
        <v>339</v>
      </c>
      <c r="Q413" s="11" t="s">
        <v>48</v>
      </c>
    </row>
    <row r="414" spans="2:17" s="14" customFormat="1" ht="50.1" customHeight="1" x14ac:dyDescent="0.2">
      <c r="B414" s="10" t="s">
        <v>2559</v>
      </c>
      <c r="C414" s="11" t="s">
        <v>2985</v>
      </c>
      <c r="D414" s="15" t="s">
        <v>961</v>
      </c>
      <c r="E414" s="16">
        <v>1110004</v>
      </c>
      <c r="F414" s="11" t="s">
        <v>516</v>
      </c>
      <c r="G414" s="15" t="s">
        <v>529</v>
      </c>
      <c r="H414" s="11"/>
      <c r="I414" s="15" t="s">
        <v>527</v>
      </c>
      <c r="J414" s="11" t="s">
        <v>276</v>
      </c>
      <c r="K414" s="11" t="s">
        <v>71</v>
      </c>
      <c r="L414" s="11"/>
      <c r="M414" s="11"/>
      <c r="N414" s="11"/>
      <c r="O414" s="11"/>
      <c r="P414" s="11" t="s">
        <v>339</v>
      </c>
      <c r="Q414" s="11" t="s">
        <v>48</v>
      </c>
    </row>
    <row r="415" spans="2:17" s="14" customFormat="1" ht="50.1" customHeight="1" x14ac:dyDescent="0.2">
      <c r="B415" s="10" t="s">
        <v>2560</v>
      </c>
      <c r="C415" s="11" t="s">
        <v>2985</v>
      </c>
      <c r="D415" s="15" t="s">
        <v>962</v>
      </c>
      <c r="E415" s="16">
        <v>1110005</v>
      </c>
      <c r="F415" s="11" t="s">
        <v>516</v>
      </c>
      <c r="G415" s="15" t="s">
        <v>529</v>
      </c>
      <c r="H415" s="11"/>
      <c r="I415" s="15" t="s">
        <v>527</v>
      </c>
      <c r="J415" s="11" t="s">
        <v>276</v>
      </c>
      <c r="K415" s="11" t="s">
        <v>71</v>
      </c>
      <c r="L415" s="11"/>
      <c r="M415" s="11"/>
      <c r="N415" s="11"/>
      <c r="O415" s="11"/>
      <c r="P415" s="11" t="s">
        <v>339</v>
      </c>
      <c r="Q415" s="11" t="s">
        <v>48</v>
      </c>
    </row>
    <row r="416" spans="2:17" s="14" customFormat="1" ht="50.1" customHeight="1" x14ac:dyDescent="0.2">
      <c r="B416" s="10" t="s">
        <v>2561</v>
      </c>
      <c r="C416" s="11" t="s">
        <v>2985</v>
      </c>
      <c r="D416" s="15" t="s">
        <v>963</v>
      </c>
      <c r="E416" s="16">
        <v>1110001</v>
      </c>
      <c r="F416" s="11" t="s">
        <v>516</v>
      </c>
      <c r="G416" s="15" t="s">
        <v>529</v>
      </c>
      <c r="H416" s="11"/>
      <c r="I416" s="15" t="s">
        <v>527</v>
      </c>
      <c r="J416" s="11" t="s">
        <v>276</v>
      </c>
      <c r="K416" s="11" t="s">
        <v>71</v>
      </c>
      <c r="L416" s="11"/>
      <c r="M416" s="11"/>
      <c r="N416" s="11"/>
      <c r="O416" s="11"/>
      <c r="P416" s="11" t="s">
        <v>339</v>
      </c>
      <c r="Q416" s="11" t="s">
        <v>48</v>
      </c>
    </row>
    <row r="417" spans="2:17" s="14" customFormat="1" ht="50.1" customHeight="1" x14ac:dyDescent="0.2">
      <c r="B417" s="10" t="s">
        <v>2562</v>
      </c>
      <c r="C417" s="11" t="s">
        <v>2985</v>
      </c>
      <c r="D417" s="15" t="s">
        <v>964</v>
      </c>
      <c r="E417" s="15" t="s">
        <v>965</v>
      </c>
      <c r="F417" s="11" t="s">
        <v>516</v>
      </c>
      <c r="G417" s="15" t="s">
        <v>966</v>
      </c>
      <c r="H417" s="11"/>
      <c r="I417" s="15" t="s">
        <v>967</v>
      </c>
      <c r="J417" s="11" t="s">
        <v>276</v>
      </c>
      <c r="K417" s="11" t="s">
        <v>71</v>
      </c>
      <c r="L417" s="11"/>
      <c r="M417" s="11"/>
      <c r="N417" s="11"/>
      <c r="O417" s="11"/>
      <c r="P417" s="11" t="s">
        <v>339</v>
      </c>
      <c r="Q417" s="11" t="s">
        <v>48</v>
      </c>
    </row>
    <row r="418" spans="2:17" s="14" customFormat="1" ht="50.1" customHeight="1" x14ac:dyDescent="0.2">
      <c r="B418" s="10" t="s">
        <v>2563</v>
      </c>
      <c r="C418" s="11" t="s">
        <v>2985</v>
      </c>
      <c r="D418" s="15" t="s">
        <v>968</v>
      </c>
      <c r="E418" s="15" t="s">
        <v>969</v>
      </c>
      <c r="F418" s="11" t="s">
        <v>516</v>
      </c>
      <c r="G418" s="15" t="s">
        <v>966</v>
      </c>
      <c r="H418" s="11"/>
      <c r="I418" s="15" t="s">
        <v>970</v>
      </c>
      <c r="J418" s="11" t="s">
        <v>276</v>
      </c>
      <c r="K418" s="11" t="s">
        <v>71</v>
      </c>
      <c r="L418" s="11"/>
      <c r="M418" s="11"/>
      <c r="N418" s="11"/>
      <c r="O418" s="11"/>
      <c r="P418" s="11" t="s">
        <v>339</v>
      </c>
      <c r="Q418" s="11" t="s">
        <v>48</v>
      </c>
    </row>
    <row r="419" spans="2:17" s="14" customFormat="1" ht="50.1" customHeight="1" x14ac:dyDescent="0.2">
      <c r="B419" s="10" t="s">
        <v>2564</v>
      </c>
      <c r="C419" s="11" t="s">
        <v>2985</v>
      </c>
      <c r="D419" s="15" t="s">
        <v>971</v>
      </c>
      <c r="E419" s="16">
        <v>1141824</v>
      </c>
      <c r="F419" s="11" t="s">
        <v>516</v>
      </c>
      <c r="G419" s="15" t="s">
        <v>514</v>
      </c>
      <c r="H419" s="11"/>
      <c r="I419" s="15"/>
      <c r="J419" s="11" t="s">
        <v>276</v>
      </c>
      <c r="K419" s="11" t="s">
        <v>71</v>
      </c>
      <c r="L419" s="11"/>
      <c r="M419" s="11"/>
      <c r="N419" s="11"/>
      <c r="O419" s="11"/>
      <c r="P419" s="11" t="s">
        <v>339</v>
      </c>
      <c r="Q419" s="11" t="s">
        <v>48</v>
      </c>
    </row>
    <row r="420" spans="2:17" s="14" customFormat="1" ht="50.1" customHeight="1" x14ac:dyDescent="0.2">
      <c r="B420" s="10" t="s">
        <v>2565</v>
      </c>
      <c r="C420" s="11" t="s">
        <v>2985</v>
      </c>
      <c r="D420" s="15" t="s">
        <v>972</v>
      </c>
      <c r="E420" s="16">
        <v>1141724</v>
      </c>
      <c r="F420" s="11" t="s">
        <v>516</v>
      </c>
      <c r="G420" s="15" t="s">
        <v>973</v>
      </c>
      <c r="H420" s="11"/>
      <c r="I420" s="15"/>
      <c r="J420" s="11" t="s">
        <v>276</v>
      </c>
      <c r="K420" s="11" t="s">
        <v>71</v>
      </c>
      <c r="L420" s="11"/>
      <c r="M420" s="11"/>
      <c r="N420" s="11"/>
      <c r="O420" s="11"/>
      <c r="P420" s="11" t="s">
        <v>339</v>
      </c>
      <c r="Q420" s="11" t="s">
        <v>48</v>
      </c>
    </row>
    <row r="421" spans="2:17" s="14" customFormat="1" ht="50.1" customHeight="1" x14ac:dyDescent="0.2">
      <c r="B421" s="10" t="s">
        <v>2566</v>
      </c>
      <c r="C421" s="11" t="s">
        <v>2985</v>
      </c>
      <c r="D421" s="15" t="s">
        <v>974</v>
      </c>
      <c r="E421" s="16">
        <v>1141925</v>
      </c>
      <c r="F421" s="11" t="s">
        <v>516</v>
      </c>
      <c r="G421" s="15" t="s">
        <v>486</v>
      </c>
      <c r="H421" s="11"/>
      <c r="I421" s="15"/>
      <c r="J421" s="11" t="s">
        <v>276</v>
      </c>
      <c r="K421" s="11" t="s">
        <v>71</v>
      </c>
      <c r="L421" s="11"/>
      <c r="M421" s="11"/>
      <c r="N421" s="11"/>
      <c r="O421" s="11"/>
      <c r="P421" s="11" t="s">
        <v>339</v>
      </c>
      <c r="Q421" s="11" t="s">
        <v>48</v>
      </c>
    </row>
    <row r="422" spans="2:17" s="14" customFormat="1" ht="50.1" customHeight="1" x14ac:dyDescent="0.2">
      <c r="B422" s="10" t="s">
        <v>2567</v>
      </c>
      <c r="C422" s="11" t="s">
        <v>2985</v>
      </c>
      <c r="D422" s="15" t="s">
        <v>975</v>
      </c>
      <c r="E422" s="15" t="s">
        <v>976</v>
      </c>
      <c r="F422" s="11" t="s">
        <v>516</v>
      </c>
      <c r="G422" s="15" t="s">
        <v>977</v>
      </c>
      <c r="H422" s="11"/>
      <c r="I422" s="15"/>
      <c r="J422" s="11" t="s">
        <v>276</v>
      </c>
      <c r="K422" s="11" t="s">
        <v>71</v>
      </c>
      <c r="L422" s="11"/>
      <c r="M422" s="11"/>
      <c r="N422" s="11"/>
      <c r="O422" s="11"/>
      <c r="P422" s="11" t="s">
        <v>339</v>
      </c>
      <c r="Q422" s="11" t="s">
        <v>48</v>
      </c>
    </row>
    <row r="423" spans="2:17" s="14" customFormat="1" ht="50.1" customHeight="1" x14ac:dyDescent="0.2">
      <c r="B423" s="10" t="s">
        <v>2568</v>
      </c>
      <c r="C423" s="11" t="s">
        <v>2985</v>
      </c>
      <c r="D423" s="15" t="s">
        <v>978</v>
      </c>
      <c r="E423" s="16">
        <v>1141207</v>
      </c>
      <c r="F423" s="11" t="s">
        <v>516</v>
      </c>
      <c r="G423" s="15" t="s">
        <v>574</v>
      </c>
      <c r="H423" s="11"/>
      <c r="I423" s="15"/>
      <c r="J423" s="11" t="s">
        <v>276</v>
      </c>
      <c r="K423" s="11" t="s">
        <v>71</v>
      </c>
      <c r="L423" s="11"/>
      <c r="M423" s="11"/>
      <c r="N423" s="11"/>
      <c r="O423" s="11"/>
      <c r="P423" s="11" t="s">
        <v>339</v>
      </c>
      <c r="Q423" s="11" t="s">
        <v>48</v>
      </c>
    </row>
    <row r="424" spans="2:17" s="14" customFormat="1" ht="50.1" customHeight="1" x14ac:dyDescent="0.2">
      <c r="B424" s="10" t="s">
        <v>2569</v>
      </c>
      <c r="C424" s="11" t="s">
        <v>2985</v>
      </c>
      <c r="D424" s="15" t="s">
        <v>979</v>
      </c>
      <c r="E424" s="16">
        <v>1142014</v>
      </c>
      <c r="F424" s="11" t="s">
        <v>516</v>
      </c>
      <c r="G424" s="15" t="s">
        <v>686</v>
      </c>
      <c r="H424" s="11"/>
      <c r="I424" s="15"/>
      <c r="J424" s="11" t="s">
        <v>276</v>
      </c>
      <c r="K424" s="11" t="s">
        <v>71</v>
      </c>
      <c r="L424" s="11"/>
      <c r="M424" s="11"/>
      <c r="N424" s="11"/>
      <c r="O424" s="11"/>
      <c r="P424" s="11" t="s">
        <v>339</v>
      </c>
      <c r="Q424" s="11" t="s">
        <v>48</v>
      </c>
    </row>
    <row r="425" spans="2:17" s="14" customFormat="1" ht="50.1" customHeight="1" x14ac:dyDescent="0.2">
      <c r="B425" s="10" t="s">
        <v>2570</v>
      </c>
      <c r="C425" s="11" t="s">
        <v>2985</v>
      </c>
      <c r="D425" s="15" t="s">
        <v>980</v>
      </c>
      <c r="E425" s="16">
        <v>1141977</v>
      </c>
      <c r="F425" s="11" t="s">
        <v>516</v>
      </c>
      <c r="G425" s="15" t="s">
        <v>981</v>
      </c>
      <c r="H425" s="11"/>
      <c r="I425" s="15"/>
      <c r="J425" s="11" t="s">
        <v>276</v>
      </c>
      <c r="K425" s="11" t="s">
        <v>71</v>
      </c>
      <c r="L425" s="11"/>
      <c r="M425" s="11"/>
      <c r="N425" s="11"/>
      <c r="O425" s="11"/>
      <c r="P425" s="11" t="s">
        <v>339</v>
      </c>
      <c r="Q425" s="11" t="s">
        <v>48</v>
      </c>
    </row>
    <row r="426" spans="2:17" s="14" customFormat="1" ht="50.1" customHeight="1" x14ac:dyDescent="0.2">
      <c r="B426" s="10" t="s">
        <v>2571</v>
      </c>
      <c r="C426" s="11" t="s">
        <v>2985</v>
      </c>
      <c r="D426" s="15" t="s">
        <v>982</v>
      </c>
      <c r="E426" s="16">
        <v>1141978</v>
      </c>
      <c r="F426" s="11" t="s">
        <v>516</v>
      </c>
      <c r="G426" s="15" t="s">
        <v>973</v>
      </c>
      <c r="H426" s="11"/>
      <c r="I426" s="15"/>
      <c r="J426" s="11" t="s">
        <v>276</v>
      </c>
      <c r="K426" s="11" t="s">
        <v>71</v>
      </c>
      <c r="L426" s="11"/>
      <c r="M426" s="11"/>
      <c r="N426" s="11"/>
      <c r="O426" s="11"/>
      <c r="P426" s="11" t="s">
        <v>339</v>
      </c>
      <c r="Q426" s="11" t="s">
        <v>48</v>
      </c>
    </row>
    <row r="427" spans="2:17" s="14" customFormat="1" ht="50.1" customHeight="1" x14ac:dyDescent="0.2">
      <c r="B427" s="10" t="s">
        <v>2572</v>
      </c>
      <c r="C427" s="11" t="s">
        <v>2985</v>
      </c>
      <c r="D427" s="15" t="s">
        <v>983</v>
      </c>
      <c r="E427" s="16">
        <v>1147006</v>
      </c>
      <c r="F427" s="11" t="s">
        <v>516</v>
      </c>
      <c r="G427" s="15" t="s">
        <v>521</v>
      </c>
      <c r="H427" s="11"/>
      <c r="I427" s="15"/>
      <c r="J427" s="11" t="s">
        <v>276</v>
      </c>
      <c r="K427" s="11" t="s">
        <v>71</v>
      </c>
      <c r="L427" s="11"/>
      <c r="M427" s="11"/>
      <c r="N427" s="11"/>
      <c r="O427" s="11"/>
      <c r="P427" s="11" t="s">
        <v>339</v>
      </c>
      <c r="Q427" s="11" t="s">
        <v>48</v>
      </c>
    </row>
    <row r="428" spans="2:17" s="14" customFormat="1" ht="50.1" customHeight="1" x14ac:dyDescent="0.2">
      <c r="B428" s="10" t="s">
        <v>2573</v>
      </c>
      <c r="C428" s="11" t="s">
        <v>2985</v>
      </c>
      <c r="D428" s="15" t="s">
        <v>984</v>
      </c>
      <c r="E428" s="15" t="s">
        <v>985</v>
      </c>
      <c r="F428" s="11" t="s">
        <v>516</v>
      </c>
      <c r="G428" s="15" t="s">
        <v>795</v>
      </c>
      <c r="H428" s="11"/>
      <c r="I428" s="15"/>
      <c r="J428" s="11" t="s">
        <v>276</v>
      </c>
      <c r="K428" s="11" t="s">
        <v>71</v>
      </c>
      <c r="L428" s="11"/>
      <c r="M428" s="11"/>
      <c r="N428" s="11"/>
      <c r="O428" s="11"/>
      <c r="P428" s="11" t="s">
        <v>339</v>
      </c>
      <c r="Q428" s="11" t="s">
        <v>48</v>
      </c>
    </row>
    <row r="429" spans="2:17" s="14" customFormat="1" ht="50.1" customHeight="1" x14ac:dyDescent="0.2">
      <c r="B429" s="10" t="s">
        <v>2574</v>
      </c>
      <c r="C429" s="11" t="s">
        <v>2985</v>
      </c>
      <c r="D429" s="15" t="s">
        <v>986</v>
      </c>
      <c r="E429" s="15" t="s">
        <v>987</v>
      </c>
      <c r="F429" s="11" t="s">
        <v>516</v>
      </c>
      <c r="G429" s="15" t="s">
        <v>795</v>
      </c>
      <c r="H429" s="11"/>
      <c r="I429" s="15"/>
      <c r="J429" s="11" t="s">
        <v>276</v>
      </c>
      <c r="K429" s="11" t="s">
        <v>71</v>
      </c>
      <c r="L429" s="11"/>
      <c r="M429" s="11"/>
      <c r="N429" s="11"/>
      <c r="O429" s="11"/>
      <c r="P429" s="11" t="s">
        <v>339</v>
      </c>
      <c r="Q429" s="11" t="s">
        <v>48</v>
      </c>
    </row>
    <row r="430" spans="2:17" s="14" customFormat="1" ht="50.1" customHeight="1" x14ac:dyDescent="0.2">
      <c r="B430" s="10" t="s">
        <v>2575</v>
      </c>
      <c r="C430" s="11" t="s">
        <v>2985</v>
      </c>
      <c r="D430" s="15" t="s">
        <v>988</v>
      </c>
      <c r="E430" s="15" t="s">
        <v>989</v>
      </c>
      <c r="F430" s="11" t="s">
        <v>516</v>
      </c>
      <c r="G430" s="15" t="s">
        <v>795</v>
      </c>
      <c r="H430" s="11"/>
      <c r="I430" s="15"/>
      <c r="J430" s="11" t="s">
        <v>276</v>
      </c>
      <c r="K430" s="11" t="s">
        <v>71</v>
      </c>
      <c r="L430" s="11"/>
      <c r="M430" s="11"/>
      <c r="N430" s="11"/>
      <c r="O430" s="11"/>
      <c r="P430" s="11" t="s">
        <v>339</v>
      </c>
      <c r="Q430" s="11" t="s">
        <v>48</v>
      </c>
    </row>
    <row r="431" spans="2:17" s="14" customFormat="1" ht="50.1" customHeight="1" x14ac:dyDescent="0.2">
      <c r="B431" s="10" t="s">
        <v>2576</v>
      </c>
      <c r="C431" s="11" t="s">
        <v>2985</v>
      </c>
      <c r="D431" s="15" t="s">
        <v>990</v>
      </c>
      <c r="E431" s="16">
        <v>1140620</v>
      </c>
      <c r="F431" s="11" t="s">
        <v>516</v>
      </c>
      <c r="G431" s="15" t="s">
        <v>521</v>
      </c>
      <c r="H431" s="11"/>
      <c r="I431" s="15"/>
      <c r="J431" s="11" t="s">
        <v>276</v>
      </c>
      <c r="K431" s="11" t="s">
        <v>71</v>
      </c>
      <c r="L431" s="11"/>
      <c r="M431" s="11"/>
      <c r="N431" s="11"/>
      <c r="O431" s="11"/>
      <c r="P431" s="11" t="s">
        <v>339</v>
      </c>
      <c r="Q431" s="11" t="s">
        <v>48</v>
      </c>
    </row>
    <row r="432" spans="2:17" s="14" customFormat="1" ht="50.1" customHeight="1" x14ac:dyDescent="0.2">
      <c r="B432" s="10" t="s">
        <v>2577</v>
      </c>
      <c r="C432" s="11" t="s">
        <v>2985</v>
      </c>
      <c r="D432" s="15" t="s">
        <v>990</v>
      </c>
      <c r="E432" s="16">
        <v>1140621</v>
      </c>
      <c r="F432" s="11" t="s">
        <v>516</v>
      </c>
      <c r="G432" s="15" t="s">
        <v>521</v>
      </c>
      <c r="H432" s="11"/>
      <c r="I432" s="15"/>
      <c r="J432" s="11" t="s">
        <v>276</v>
      </c>
      <c r="K432" s="11" t="s">
        <v>71</v>
      </c>
      <c r="L432" s="11"/>
      <c r="M432" s="11"/>
      <c r="N432" s="11"/>
      <c r="O432" s="11"/>
      <c r="P432" s="11" t="s">
        <v>339</v>
      </c>
      <c r="Q432" s="11" t="s">
        <v>48</v>
      </c>
    </row>
    <row r="433" spans="2:17" s="14" customFormat="1" ht="50.1" customHeight="1" x14ac:dyDescent="0.2">
      <c r="B433" s="10" t="s">
        <v>2578</v>
      </c>
      <c r="C433" s="11" t="s">
        <v>2985</v>
      </c>
      <c r="D433" s="15" t="s">
        <v>991</v>
      </c>
      <c r="E433" s="16">
        <v>1120004</v>
      </c>
      <c r="F433" s="11" t="s">
        <v>516</v>
      </c>
      <c r="G433" s="15" t="s">
        <v>531</v>
      </c>
      <c r="H433" s="11"/>
      <c r="I433" s="15" t="s">
        <v>527</v>
      </c>
      <c r="J433" s="11" t="s">
        <v>276</v>
      </c>
      <c r="K433" s="11" t="s">
        <v>71</v>
      </c>
      <c r="L433" s="11"/>
      <c r="M433" s="11"/>
      <c r="N433" s="11"/>
      <c r="O433" s="11"/>
      <c r="P433" s="11" t="s">
        <v>339</v>
      </c>
      <c r="Q433" s="11" t="s">
        <v>48</v>
      </c>
    </row>
    <row r="434" spans="2:17" s="14" customFormat="1" ht="50.1" customHeight="1" x14ac:dyDescent="0.2">
      <c r="B434" s="10" t="s">
        <v>2579</v>
      </c>
      <c r="C434" s="11" t="s">
        <v>2985</v>
      </c>
      <c r="D434" s="15" t="s">
        <v>992</v>
      </c>
      <c r="E434" s="16">
        <v>1120003</v>
      </c>
      <c r="F434" s="11" t="s">
        <v>516</v>
      </c>
      <c r="G434" s="15" t="s">
        <v>531</v>
      </c>
      <c r="H434" s="11"/>
      <c r="I434" s="15" t="s">
        <v>527</v>
      </c>
      <c r="J434" s="11" t="s">
        <v>276</v>
      </c>
      <c r="K434" s="11" t="s">
        <v>71</v>
      </c>
      <c r="L434" s="11"/>
      <c r="M434" s="11"/>
      <c r="N434" s="11"/>
      <c r="O434" s="11"/>
      <c r="P434" s="11" t="s">
        <v>339</v>
      </c>
      <c r="Q434" s="11" t="s">
        <v>48</v>
      </c>
    </row>
    <row r="435" spans="2:17" s="14" customFormat="1" ht="50.1" customHeight="1" x14ac:dyDescent="0.2">
      <c r="B435" s="10" t="s">
        <v>2580</v>
      </c>
      <c r="C435" s="11" t="s">
        <v>2985</v>
      </c>
      <c r="D435" s="15" t="s">
        <v>993</v>
      </c>
      <c r="E435" s="16">
        <v>1140021</v>
      </c>
      <c r="F435" s="11" t="s">
        <v>516</v>
      </c>
      <c r="G435" s="15" t="s">
        <v>529</v>
      </c>
      <c r="H435" s="11"/>
      <c r="I435" s="15"/>
      <c r="J435" s="11" t="s">
        <v>276</v>
      </c>
      <c r="K435" s="11" t="s">
        <v>71</v>
      </c>
      <c r="L435" s="11"/>
      <c r="M435" s="11"/>
      <c r="N435" s="11"/>
      <c r="O435" s="11"/>
      <c r="P435" s="11" t="s">
        <v>339</v>
      </c>
      <c r="Q435" s="11" t="s">
        <v>48</v>
      </c>
    </row>
    <row r="436" spans="2:17" s="14" customFormat="1" ht="50.1" customHeight="1" x14ac:dyDescent="0.2">
      <c r="B436" s="10" t="s">
        <v>2581</v>
      </c>
      <c r="C436" s="11" t="s">
        <v>2985</v>
      </c>
      <c r="D436" s="15" t="s">
        <v>994</v>
      </c>
      <c r="E436" s="16">
        <v>1140833</v>
      </c>
      <c r="F436" s="11" t="s">
        <v>516</v>
      </c>
      <c r="G436" s="15" t="s">
        <v>476</v>
      </c>
      <c r="H436" s="11"/>
      <c r="I436" s="15"/>
      <c r="J436" s="11" t="s">
        <v>276</v>
      </c>
      <c r="K436" s="11" t="s">
        <v>71</v>
      </c>
      <c r="L436" s="11"/>
      <c r="M436" s="11"/>
      <c r="N436" s="11"/>
      <c r="O436" s="11"/>
      <c r="P436" s="11" t="s">
        <v>339</v>
      </c>
      <c r="Q436" s="11" t="s">
        <v>48</v>
      </c>
    </row>
    <row r="437" spans="2:17" s="14" customFormat="1" ht="50.1" customHeight="1" x14ac:dyDescent="0.2">
      <c r="B437" s="10" t="s">
        <v>2582</v>
      </c>
      <c r="C437" s="11" t="s">
        <v>2985</v>
      </c>
      <c r="D437" s="15" t="s">
        <v>995</v>
      </c>
      <c r="E437" s="16">
        <v>1140871</v>
      </c>
      <c r="F437" s="11" t="s">
        <v>516</v>
      </c>
      <c r="G437" s="15" t="s">
        <v>476</v>
      </c>
      <c r="H437" s="11"/>
      <c r="I437" s="15"/>
      <c r="J437" s="11" t="s">
        <v>276</v>
      </c>
      <c r="K437" s="11" t="s">
        <v>71</v>
      </c>
      <c r="L437" s="11"/>
      <c r="M437" s="11"/>
      <c r="N437" s="11"/>
      <c r="O437" s="11"/>
      <c r="P437" s="11" t="s">
        <v>339</v>
      </c>
      <c r="Q437" s="11" t="s">
        <v>48</v>
      </c>
    </row>
    <row r="438" spans="2:17" s="14" customFormat="1" ht="50.1" customHeight="1" x14ac:dyDescent="0.2">
      <c r="B438" s="10" t="s">
        <v>2583</v>
      </c>
      <c r="C438" s="11" t="s">
        <v>2985</v>
      </c>
      <c r="D438" s="15" t="s">
        <v>996</v>
      </c>
      <c r="E438" s="15" t="s">
        <v>997</v>
      </c>
      <c r="F438" s="11" t="s">
        <v>516</v>
      </c>
      <c r="G438" s="15" t="s">
        <v>795</v>
      </c>
      <c r="H438" s="11"/>
      <c r="I438" s="15"/>
      <c r="J438" s="11" t="s">
        <v>276</v>
      </c>
      <c r="K438" s="11" t="s">
        <v>71</v>
      </c>
      <c r="L438" s="11"/>
      <c r="M438" s="11"/>
      <c r="N438" s="11"/>
      <c r="O438" s="11"/>
      <c r="P438" s="11" t="s">
        <v>339</v>
      </c>
      <c r="Q438" s="11" t="s">
        <v>48</v>
      </c>
    </row>
    <row r="439" spans="2:17" s="14" customFormat="1" ht="50.1" customHeight="1" x14ac:dyDescent="0.2">
      <c r="B439" s="10" t="s">
        <v>2584</v>
      </c>
      <c r="C439" s="11" t="s">
        <v>2985</v>
      </c>
      <c r="D439" s="15" t="s">
        <v>998</v>
      </c>
      <c r="E439" s="16">
        <v>1120001</v>
      </c>
      <c r="F439" s="11" t="s">
        <v>516</v>
      </c>
      <c r="G439" s="15" t="s">
        <v>981</v>
      </c>
      <c r="H439" s="11"/>
      <c r="I439" s="15" t="s">
        <v>527</v>
      </c>
      <c r="J439" s="11" t="s">
        <v>276</v>
      </c>
      <c r="K439" s="11" t="s">
        <v>71</v>
      </c>
      <c r="L439" s="11"/>
      <c r="M439" s="11"/>
      <c r="N439" s="11"/>
      <c r="O439" s="11"/>
      <c r="P439" s="11" t="s">
        <v>339</v>
      </c>
      <c r="Q439" s="11" t="s">
        <v>48</v>
      </c>
    </row>
    <row r="440" spans="2:17" s="14" customFormat="1" ht="50.1" customHeight="1" x14ac:dyDescent="0.2">
      <c r="B440" s="10" t="s">
        <v>2585</v>
      </c>
      <c r="C440" s="11" t="s">
        <v>2985</v>
      </c>
      <c r="D440" s="15" t="s">
        <v>999</v>
      </c>
      <c r="E440" s="15" t="s">
        <v>1000</v>
      </c>
      <c r="F440" s="11" t="s">
        <v>516</v>
      </c>
      <c r="G440" s="15" t="s">
        <v>795</v>
      </c>
      <c r="H440" s="11"/>
      <c r="I440" s="15"/>
      <c r="J440" s="11" t="s">
        <v>276</v>
      </c>
      <c r="K440" s="11" t="s">
        <v>71</v>
      </c>
      <c r="L440" s="11"/>
      <c r="M440" s="11"/>
      <c r="N440" s="11"/>
      <c r="O440" s="11"/>
      <c r="P440" s="11" t="s">
        <v>339</v>
      </c>
      <c r="Q440" s="11" t="s">
        <v>48</v>
      </c>
    </row>
    <row r="441" spans="2:17" s="14" customFormat="1" ht="50.1" customHeight="1" x14ac:dyDescent="0.2">
      <c r="B441" s="10" t="s">
        <v>2586</v>
      </c>
      <c r="C441" s="11" t="s">
        <v>2985</v>
      </c>
      <c r="D441" s="15" t="s">
        <v>1001</v>
      </c>
      <c r="E441" s="16">
        <v>1146257</v>
      </c>
      <c r="F441" s="11" t="s">
        <v>516</v>
      </c>
      <c r="G441" s="15" t="s">
        <v>686</v>
      </c>
      <c r="H441" s="11"/>
      <c r="I441" s="15"/>
      <c r="J441" s="11" t="s">
        <v>276</v>
      </c>
      <c r="K441" s="11" t="s">
        <v>71</v>
      </c>
      <c r="L441" s="11"/>
      <c r="M441" s="11"/>
      <c r="N441" s="11"/>
      <c r="O441" s="11"/>
      <c r="P441" s="11" t="s">
        <v>339</v>
      </c>
      <c r="Q441" s="11" t="s">
        <v>48</v>
      </c>
    </row>
    <row r="442" spans="2:17" s="14" customFormat="1" ht="50.1" customHeight="1" x14ac:dyDescent="0.2">
      <c r="B442" s="10" t="s">
        <v>2587</v>
      </c>
      <c r="C442" s="11" t="s">
        <v>2985</v>
      </c>
      <c r="D442" s="15" t="s">
        <v>1002</v>
      </c>
      <c r="E442" s="15" t="s">
        <v>1003</v>
      </c>
      <c r="F442" s="11" t="s">
        <v>516</v>
      </c>
      <c r="G442" s="15" t="s">
        <v>795</v>
      </c>
      <c r="H442" s="11"/>
      <c r="I442" s="15"/>
      <c r="J442" s="11" t="s">
        <v>276</v>
      </c>
      <c r="K442" s="11" t="s">
        <v>71</v>
      </c>
      <c r="L442" s="11"/>
      <c r="M442" s="11"/>
      <c r="N442" s="11"/>
      <c r="O442" s="11"/>
      <c r="P442" s="11" t="s">
        <v>339</v>
      </c>
      <c r="Q442" s="11" t="s">
        <v>48</v>
      </c>
    </row>
    <row r="443" spans="2:17" s="14" customFormat="1" ht="50.1" customHeight="1" x14ac:dyDescent="0.2">
      <c r="B443" s="10" t="s">
        <v>2588</v>
      </c>
      <c r="C443" s="11" t="s">
        <v>2985</v>
      </c>
      <c r="D443" s="15" t="s">
        <v>1004</v>
      </c>
      <c r="E443" s="16">
        <v>1140437</v>
      </c>
      <c r="F443" s="11" t="s">
        <v>516</v>
      </c>
      <c r="G443" s="15" t="s">
        <v>521</v>
      </c>
      <c r="H443" s="11"/>
      <c r="I443" s="15"/>
      <c r="J443" s="11" t="s">
        <v>276</v>
      </c>
      <c r="K443" s="11" t="s">
        <v>71</v>
      </c>
      <c r="L443" s="11"/>
      <c r="M443" s="11"/>
      <c r="N443" s="11"/>
      <c r="O443" s="11"/>
      <c r="P443" s="11" t="s">
        <v>339</v>
      </c>
      <c r="Q443" s="11" t="s">
        <v>48</v>
      </c>
    </row>
    <row r="444" spans="2:17" s="14" customFormat="1" ht="50.1" customHeight="1" x14ac:dyDescent="0.2">
      <c r="B444" s="10" t="s">
        <v>2589</v>
      </c>
      <c r="C444" s="11" t="s">
        <v>2985</v>
      </c>
      <c r="D444" s="15" t="s">
        <v>1005</v>
      </c>
      <c r="E444" s="16">
        <v>1147301</v>
      </c>
      <c r="F444" s="11" t="s">
        <v>516</v>
      </c>
      <c r="G444" s="15" t="s">
        <v>474</v>
      </c>
      <c r="H444" s="11"/>
      <c r="I444" s="15"/>
      <c r="J444" s="11" t="s">
        <v>276</v>
      </c>
      <c r="K444" s="11" t="s">
        <v>71</v>
      </c>
      <c r="L444" s="11"/>
      <c r="M444" s="11"/>
      <c r="N444" s="11"/>
      <c r="O444" s="11"/>
      <c r="P444" s="11" t="s">
        <v>339</v>
      </c>
      <c r="Q444" s="11" t="s">
        <v>48</v>
      </c>
    </row>
    <row r="445" spans="2:17" s="14" customFormat="1" ht="50.1" customHeight="1" x14ac:dyDescent="0.2">
      <c r="B445" s="10" t="s">
        <v>2590</v>
      </c>
      <c r="C445" s="11" t="s">
        <v>2985</v>
      </c>
      <c r="D445" s="15" t="s">
        <v>1005</v>
      </c>
      <c r="E445" s="15" t="s">
        <v>1006</v>
      </c>
      <c r="F445" s="11" t="s">
        <v>516</v>
      </c>
      <c r="G445" s="15" t="s">
        <v>795</v>
      </c>
      <c r="H445" s="11"/>
      <c r="I445" s="15"/>
      <c r="J445" s="11" t="s">
        <v>276</v>
      </c>
      <c r="K445" s="11" t="s">
        <v>71</v>
      </c>
      <c r="L445" s="11"/>
      <c r="M445" s="11"/>
      <c r="N445" s="11"/>
      <c r="O445" s="11"/>
      <c r="P445" s="11" t="s">
        <v>339</v>
      </c>
      <c r="Q445" s="11" t="s">
        <v>48</v>
      </c>
    </row>
    <row r="446" spans="2:17" s="14" customFormat="1" ht="50.1" customHeight="1" x14ac:dyDescent="0.2">
      <c r="B446" s="10" t="s">
        <v>2591</v>
      </c>
      <c r="C446" s="11" t="s">
        <v>2985</v>
      </c>
      <c r="D446" s="15" t="s">
        <v>1007</v>
      </c>
      <c r="E446" s="16">
        <v>1142127</v>
      </c>
      <c r="F446" s="11" t="s">
        <v>516</v>
      </c>
      <c r="G446" s="15" t="s">
        <v>626</v>
      </c>
      <c r="H446" s="11"/>
      <c r="I446" s="15"/>
      <c r="J446" s="11" t="s">
        <v>276</v>
      </c>
      <c r="K446" s="11" t="s">
        <v>71</v>
      </c>
      <c r="L446" s="11"/>
      <c r="M446" s="11"/>
      <c r="N446" s="11"/>
      <c r="O446" s="11"/>
      <c r="P446" s="11" t="s">
        <v>339</v>
      </c>
      <c r="Q446" s="11" t="s">
        <v>48</v>
      </c>
    </row>
    <row r="447" spans="2:17" s="14" customFormat="1" ht="50.1" customHeight="1" x14ac:dyDescent="0.2">
      <c r="B447" s="10" t="s">
        <v>2592</v>
      </c>
      <c r="C447" s="11" t="s">
        <v>2985</v>
      </c>
      <c r="D447" s="15" t="s">
        <v>1008</v>
      </c>
      <c r="E447" s="16">
        <v>1142416</v>
      </c>
      <c r="F447" s="11" t="s">
        <v>516</v>
      </c>
      <c r="G447" s="15" t="s">
        <v>551</v>
      </c>
      <c r="H447" s="11"/>
      <c r="I447" s="15"/>
      <c r="J447" s="11" t="s">
        <v>276</v>
      </c>
      <c r="K447" s="11" t="s">
        <v>71</v>
      </c>
      <c r="L447" s="11"/>
      <c r="M447" s="11"/>
      <c r="N447" s="11"/>
      <c r="O447" s="11"/>
      <c r="P447" s="11" t="s">
        <v>339</v>
      </c>
      <c r="Q447" s="11" t="s">
        <v>48</v>
      </c>
    </row>
    <row r="448" spans="2:17" s="14" customFormat="1" ht="50.1" customHeight="1" x14ac:dyDescent="0.2">
      <c r="B448" s="10" t="s">
        <v>2593</v>
      </c>
      <c r="C448" s="11" t="s">
        <v>2985</v>
      </c>
      <c r="D448" s="15" t="s">
        <v>1009</v>
      </c>
      <c r="E448" s="16">
        <v>1142417</v>
      </c>
      <c r="F448" s="11" t="s">
        <v>516</v>
      </c>
      <c r="G448" s="15" t="s">
        <v>497</v>
      </c>
      <c r="H448" s="11"/>
      <c r="I448" s="15"/>
      <c r="J448" s="11" t="s">
        <v>276</v>
      </c>
      <c r="K448" s="11" t="s">
        <v>71</v>
      </c>
      <c r="L448" s="11"/>
      <c r="M448" s="11"/>
      <c r="N448" s="11"/>
      <c r="O448" s="11"/>
      <c r="P448" s="11" t="s">
        <v>339</v>
      </c>
      <c r="Q448" s="11" t="s">
        <v>48</v>
      </c>
    </row>
    <row r="449" spans="2:17" s="14" customFormat="1" ht="50.1" customHeight="1" x14ac:dyDescent="0.2">
      <c r="B449" s="10" t="s">
        <v>2594</v>
      </c>
      <c r="C449" s="11" t="s">
        <v>2985</v>
      </c>
      <c r="D449" s="15" t="s">
        <v>1010</v>
      </c>
      <c r="E449" s="15" t="s">
        <v>1011</v>
      </c>
      <c r="F449" s="11" t="s">
        <v>516</v>
      </c>
      <c r="G449" s="15" t="s">
        <v>795</v>
      </c>
      <c r="H449" s="11"/>
      <c r="I449" s="15"/>
      <c r="J449" s="11" t="s">
        <v>276</v>
      </c>
      <c r="K449" s="11" t="s">
        <v>71</v>
      </c>
      <c r="L449" s="11"/>
      <c r="M449" s="11"/>
      <c r="N449" s="11"/>
      <c r="O449" s="11"/>
      <c r="P449" s="11" t="s">
        <v>339</v>
      </c>
      <c r="Q449" s="11" t="s">
        <v>48</v>
      </c>
    </row>
    <row r="450" spans="2:17" s="14" customFormat="1" ht="50.1" customHeight="1" x14ac:dyDescent="0.2">
      <c r="B450" s="10" t="s">
        <v>2595</v>
      </c>
      <c r="C450" s="11" t="s">
        <v>2985</v>
      </c>
      <c r="D450" s="15" t="s">
        <v>1012</v>
      </c>
      <c r="E450" s="15" t="s">
        <v>1013</v>
      </c>
      <c r="F450" s="11" t="s">
        <v>516</v>
      </c>
      <c r="G450" s="15" t="s">
        <v>795</v>
      </c>
      <c r="H450" s="11"/>
      <c r="I450" s="15"/>
      <c r="J450" s="11" t="s">
        <v>276</v>
      </c>
      <c r="K450" s="11" t="s">
        <v>71</v>
      </c>
      <c r="L450" s="11"/>
      <c r="M450" s="11"/>
      <c r="N450" s="11"/>
      <c r="O450" s="11"/>
      <c r="P450" s="11" t="s">
        <v>339</v>
      </c>
      <c r="Q450" s="11" t="s">
        <v>48</v>
      </c>
    </row>
    <row r="451" spans="2:17" s="14" customFormat="1" ht="50.1" customHeight="1" x14ac:dyDescent="0.2">
      <c r="B451" s="10" t="s">
        <v>2596</v>
      </c>
      <c r="C451" s="11" t="s">
        <v>2985</v>
      </c>
      <c r="D451" s="15" t="s">
        <v>1014</v>
      </c>
      <c r="E451" s="16">
        <v>1142068</v>
      </c>
      <c r="F451" s="11" t="s">
        <v>516</v>
      </c>
      <c r="G451" s="15" t="s">
        <v>558</v>
      </c>
      <c r="H451" s="11"/>
      <c r="I451" s="15"/>
      <c r="J451" s="11" t="s">
        <v>276</v>
      </c>
      <c r="K451" s="11" t="s">
        <v>71</v>
      </c>
      <c r="L451" s="11"/>
      <c r="M451" s="11"/>
      <c r="N451" s="11"/>
      <c r="O451" s="11"/>
      <c r="P451" s="11" t="s">
        <v>339</v>
      </c>
      <c r="Q451" s="11" t="s">
        <v>48</v>
      </c>
    </row>
    <row r="452" spans="2:17" s="14" customFormat="1" ht="50.1" customHeight="1" x14ac:dyDescent="0.2">
      <c r="B452" s="10" t="s">
        <v>2597</v>
      </c>
      <c r="C452" s="11" t="s">
        <v>2985</v>
      </c>
      <c r="D452" s="15" t="s">
        <v>1015</v>
      </c>
      <c r="E452" s="16">
        <v>1141991</v>
      </c>
      <c r="F452" s="11" t="s">
        <v>516</v>
      </c>
      <c r="G452" s="15" t="s">
        <v>564</v>
      </c>
      <c r="H452" s="11"/>
      <c r="I452" s="15"/>
      <c r="J452" s="11" t="s">
        <v>276</v>
      </c>
      <c r="K452" s="11" t="s">
        <v>71</v>
      </c>
      <c r="L452" s="11"/>
      <c r="M452" s="11"/>
      <c r="N452" s="11"/>
      <c r="O452" s="11"/>
      <c r="P452" s="11" t="s">
        <v>339</v>
      </c>
      <c r="Q452" s="11" t="s">
        <v>48</v>
      </c>
    </row>
    <row r="453" spans="2:17" s="14" customFormat="1" ht="50.1" customHeight="1" x14ac:dyDescent="0.2">
      <c r="B453" s="10" t="s">
        <v>2598</v>
      </c>
      <c r="C453" s="11" t="s">
        <v>2985</v>
      </c>
      <c r="D453" s="15" t="s">
        <v>1015</v>
      </c>
      <c r="E453" s="16">
        <v>1141992</v>
      </c>
      <c r="F453" s="11" t="s">
        <v>516</v>
      </c>
      <c r="G453" s="15" t="s">
        <v>564</v>
      </c>
      <c r="H453" s="11"/>
      <c r="I453" s="15"/>
      <c r="J453" s="11" t="s">
        <v>276</v>
      </c>
      <c r="K453" s="11" t="s">
        <v>71</v>
      </c>
      <c r="L453" s="11"/>
      <c r="M453" s="11"/>
      <c r="N453" s="11"/>
      <c r="O453" s="11"/>
      <c r="P453" s="11" t="s">
        <v>339</v>
      </c>
      <c r="Q453" s="11" t="s">
        <v>48</v>
      </c>
    </row>
    <row r="454" spans="2:17" s="14" customFormat="1" ht="50.1" customHeight="1" x14ac:dyDescent="0.2">
      <c r="B454" s="10" t="s">
        <v>2599</v>
      </c>
      <c r="C454" s="11" t="s">
        <v>2985</v>
      </c>
      <c r="D454" s="15" t="s">
        <v>1016</v>
      </c>
      <c r="E454" s="16">
        <v>1140841</v>
      </c>
      <c r="F454" s="11" t="s">
        <v>516</v>
      </c>
      <c r="G454" s="15" t="s">
        <v>476</v>
      </c>
      <c r="H454" s="11"/>
      <c r="I454" s="15"/>
      <c r="J454" s="11" t="s">
        <v>276</v>
      </c>
      <c r="K454" s="11" t="s">
        <v>71</v>
      </c>
      <c r="L454" s="11"/>
      <c r="M454" s="11"/>
      <c r="N454" s="11"/>
      <c r="O454" s="11"/>
      <c r="P454" s="11" t="s">
        <v>339</v>
      </c>
      <c r="Q454" s="11" t="s">
        <v>48</v>
      </c>
    </row>
    <row r="455" spans="2:17" s="14" customFormat="1" ht="50.1" customHeight="1" x14ac:dyDescent="0.2">
      <c r="B455" s="10" t="s">
        <v>2600</v>
      </c>
      <c r="C455" s="11" t="s">
        <v>2985</v>
      </c>
      <c r="D455" s="15" t="s">
        <v>1017</v>
      </c>
      <c r="E455" s="15" t="s">
        <v>1018</v>
      </c>
      <c r="F455" s="11" t="s">
        <v>516</v>
      </c>
      <c r="G455" s="15" t="s">
        <v>1019</v>
      </c>
      <c r="H455" s="11"/>
      <c r="I455" s="15"/>
      <c r="J455" s="11" t="s">
        <v>276</v>
      </c>
      <c r="K455" s="11" t="s">
        <v>71</v>
      </c>
      <c r="L455" s="11"/>
      <c r="M455" s="11"/>
      <c r="N455" s="11"/>
      <c r="O455" s="11"/>
      <c r="P455" s="11" t="s">
        <v>339</v>
      </c>
      <c r="Q455" s="11" t="s">
        <v>48</v>
      </c>
    </row>
    <row r="456" spans="2:17" s="14" customFormat="1" ht="50.1" customHeight="1" x14ac:dyDescent="0.2">
      <c r="B456" s="10" t="s">
        <v>2601</v>
      </c>
      <c r="C456" s="11" t="s">
        <v>2985</v>
      </c>
      <c r="D456" s="15" t="s">
        <v>1020</v>
      </c>
      <c r="E456" s="16">
        <v>1140561</v>
      </c>
      <c r="F456" s="11" t="s">
        <v>516</v>
      </c>
      <c r="G456" s="15" t="s">
        <v>564</v>
      </c>
      <c r="H456" s="11"/>
      <c r="I456" s="15"/>
      <c r="J456" s="11" t="s">
        <v>276</v>
      </c>
      <c r="K456" s="11" t="s">
        <v>71</v>
      </c>
      <c r="L456" s="11"/>
      <c r="M456" s="11"/>
      <c r="N456" s="11"/>
      <c r="O456" s="11"/>
      <c r="P456" s="11" t="s">
        <v>339</v>
      </c>
      <c r="Q456" s="11" t="s">
        <v>48</v>
      </c>
    </row>
    <row r="457" spans="2:17" s="14" customFormat="1" ht="50.1" customHeight="1" x14ac:dyDescent="0.2">
      <c r="B457" s="10" t="s">
        <v>2602</v>
      </c>
      <c r="C457" s="11" t="s">
        <v>2985</v>
      </c>
      <c r="D457" s="15" t="s">
        <v>1021</v>
      </c>
      <c r="E457" s="16">
        <v>1142084</v>
      </c>
      <c r="F457" s="11" t="s">
        <v>516</v>
      </c>
      <c r="G457" s="15" t="s">
        <v>486</v>
      </c>
      <c r="H457" s="11"/>
      <c r="I457" s="15"/>
      <c r="J457" s="11" t="s">
        <v>276</v>
      </c>
      <c r="K457" s="11" t="s">
        <v>71</v>
      </c>
      <c r="L457" s="11"/>
      <c r="M457" s="11"/>
      <c r="N457" s="11"/>
      <c r="O457" s="11"/>
      <c r="P457" s="11" t="s">
        <v>339</v>
      </c>
      <c r="Q457" s="11" t="s">
        <v>48</v>
      </c>
    </row>
    <row r="458" spans="2:17" s="14" customFormat="1" ht="50.1" customHeight="1" x14ac:dyDescent="0.2">
      <c r="B458" s="10" t="s">
        <v>2603</v>
      </c>
      <c r="C458" s="11" t="s">
        <v>2985</v>
      </c>
      <c r="D458" s="15" t="s">
        <v>1022</v>
      </c>
      <c r="E458" s="15" t="s">
        <v>1023</v>
      </c>
      <c r="F458" s="11" t="s">
        <v>516</v>
      </c>
      <c r="G458" s="15" t="s">
        <v>1024</v>
      </c>
      <c r="H458" s="11"/>
      <c r="I458" s="15"/>
      <c r="J458" s="11" t="s">
        <v>276</v>
      </c>
      <c r="K458" s="11" t="s">
        <v>71</v>
      </c>
      <c r="L458" s="11"/>
      <c r="M458" s="11"/>
      <c r="N458" s="11"/>
      <c r="O458" s="11"/>
      <c r="P458" s="11" t="s">
        <v>339</v>
      </c>
      <c r="Q458" s="11" t="s">
        <v>48</v>
      </c>
    </row>
    <row r="459" spans="2:17" s="14" customFormat="1" ht="50.1" customHeight="1" x14ac:dyDescent="0.2">
      <c r="B459" s="10" t="s">
        <v>2604</v>
      </c>
      <c r="C459" s="11" t="s">
        <v>2985</v>
      </c>
      <c r="D459" s="15" t="s">
        <v>1025</v>
      </c>
      <c r="E459" s="15" t="s">
        <v>1026</v>
      </c>
      <c r="F459" s="11" t="s">
        <v>516</v>
      </c>
      <c r="G459" s="15" t="s">
        <v>795</v>
      </c>
      <c r="H459" s="11"/>
      <c r="I459" s="15"/>
      <c r="J459" s="11" t="s">
        <v>276</v>
      </c>
      <c r="K459" s="11" t="s">
        <v>71</v>
      </c>
      <c r="L459" s="11"/>
      <c r="M459" s="11"/>
      <c r="N459" s="11"/>
      <c r="O459" s="11"/>
      <c r="P459" s="11" t="s">
        <v>339</v>
      </c>
      <c r="Q459" s="11" t="s">
        <v>48</v>
      </c>
    </row>
    <row r="460" spans="2:17" s="14" customFormat="1" ht="50.1" customHeight="1" x14ac:dyDescent="0.2">
      <c r="B460" s="10" t="s">
        <v>2605</v>
      </c>
      <c r="C460" s="11" t="s">
        <v>2985</v>
      </c>
      <c r="D460" s="15" t="s">
        <v>1025</v>
      </c>
      <c r="E460" s="15" t="s">
        <v>1027</v>
      </c>
      <c r="F460" s="11" t="s">
        <v>516</v>
      </c>
      <c r="G460" s="15" t="s">
        <v>795</v>
      </c>
      <c r="H460" s="11"/>
      <c r="I460" s="15"/>
      <c r="J460" s="11" t="s">
        <v>276</v>
      </c>
      <c r="K460" s="11" t="s">
        <v>71</v>
      </c>
      <c r="L460" s="11"/>
      <c r="M460" s="11"/>
      <c r="N460" s="11"/>
      <c r="O460" s="11"/>
      <c r="P460" s="11" t="s">
        <v>339</v>
      </c>
      <c r="Q460" s="11" t="s">
        <v>48</v>
      </c>
    </row>
    <row r="461" spans="2:17" s="14" customFormat="1" ht="50.1" customHeight="1" x14ac:dyDescent="0.2">
      <c r="B461" s="10" t="s">
        <v>2606</v>
      </c>
      <c r="C461" s="11" t="s">
        <v>2985</v>
      </c>
      <c r="D461" s="15" t="s">
        <v>1025</v>
      </c>
      <c r="E461" s="15" t="s">
        <v>1028</v>
      </c>
      <c r="F461" s="11" t="s">
        <v>516</v>
      </c>
      <c r="G461" s="15" t="s">
        <v>795</v>
      </c>
      <c r="H461" s="11"/>
      <c r="I461" s="15"/>
      <c r="J461" s="11" t="s">
        <v>276</v>
      </c>
      <c r="K461" s="11" t="s">
        <v>71</v>
      </c>
      <c r="L461" s="11"/>
      <c r="M461" s="11"/>
      <c r="N461" s="11"/>
      <c r="O461" s="11"/>
      <c r="P461" s="11" t="s">
        <v>339</v>
      </c>
      <c r="Q461" s="11" t="s">
        <v>48</v>
      </c>
    </row>
    <row r="462" spans="2:17" s="14" customFormat="1" ht="50.1" customHeight="1" x14ac:dyDescent="0.2">
      <c r="B462" s="10" t="s">
        <v>2607</v>
      </c>
      <c r="C462" s="11" t="s">
        <v>2985</v>
      </c>
      <c r="D462" s="15" t="s">
        <v>1029</v>
      </c>
      <c r="E462" s="15" t="s">
        <v>1030</v>
      </c>
      <c r="F462" s="11" t="s">
        <v>516</v>
      </c>
      <c r="G462" s="15" t="s">
        <v>795</v>
      </c>
      <c r="H462" s="11"/>
      <c r="I462" s="15"/>
      <c r="J462" s="11" t="s">
        <v>276</v>
      </c>
      <c r="K462" s="11" t="s">
        <v>71</v>
      </c>
      <c r="L462" s="11"/>
      <c r="M462" s="11"/>
      <c r="N462" s="11"/>
      <c r="O462" s="11"/>
      <c r="P462" s="11" t="s">
        <v>339</v>
      </c>
      <c r="Q462" s="11" t="s">
        <v>48</v>
      </c>
    </row>
    <row r="463" spans="2:17" s="14" customFormat="1" ht="50.1" customHeight="1" x14ac:dyDescent="0.2">
      <c r="B463" s="10" t="s">
        <v>2608</v>
      </c>
      <c r="C463" s="11" t="s">
        <v>2985</v>
      </c>
      <c r="D463" s="15" t="s">
        <v>1029</v>
      </c>
      <c r="E463" s="15" t="s">
        <v>1031</v>
      </c>
      <c r="F463" s="11" t="s">
        <v>516</v>
      </c>
      <c r="G463" s="15" t="s">
        <v>795</v>
      </c>
      <c r="H463" s="11"/>
      <c r="I463" s="15"/>
      <c r="J463" s="11" t="s">
        <v>276</v>
      </c>
      <c r="K463" s="11" t="s">
        <v>71</v>
      </c>
      <c r="L463" s="11"/>
      <c r="M463" s="11"/>
      <c r="N463" s="11"/>
      <c r="O463" s="11"/>
      <c r="P463" s="11" t="s">
        <v>339</v>
      </c>
      <c r="Q463" s="11" t="s">
        <v>48</v>
      </c>
    </row>
    <row r="464" spans="2:17" s="14" customFormat="1" ht="50.1" customHeight="1" x14ac:dyDescent="0.2">
      <c r="B464" s="10" t="s">
        <v>2609</v>
      </c>
      <c r="C464" s="11" t="s">
        <v>2985</v>
      </c>
      <c r="D464" s="15" t="s">
        <v>1029</v>
      </c>
      <c r="E464" s="15" t="s">
        <v>1032</v>
      </c>
      <c r="F464" s="11" t="s">
        <v>516</v>
      </c>
      <c r="G464" s="15" t="s">
        <v>795</v>
      </c>
      <c r="H464" s="11"/>
      <c r="I464" s="15"/>
      <c r="J464" s="11" t="s">
        <v>276</v>
      </c>
      <c r="K464" s="11" t="s">
        <v>71</v>
      </c>
      <c r="L464" s="11"/>
      <c r="M464" s="11"/>
      <c r="N464" s="11"/>
      <c r="O464" s="11"/>
      <c r="P464" s="11" t="s">
        <v>339</v>
      </c>
      <c r="Q464" s="11" t="s">
        <v>48</v>
      </c>
    </row>
    <row r="465" spans="2:17" s="14" customFormat="1" ht="50.1" customHeight="1" x14ac:dyDescent="0.2">
      <c r="B465" s="10" t="s">
        <v>2610</v>
      </c>
      <c r="C465" s="11" t="s">
        <v>2985</v>
      </c>
      <c r="D465" s="15" t="s">
        <v>1033</v>
      </c>
      <c r="E465" s="15" t="s">
        <v>1034</v>
      </c>
      <c r="F465" s="11" t="s">
        <v>516</v>
      </c>
      <c r="G465" s="15" t="s">
        <v>795</v>
      </c>
      <c r="H465" s="11"/>
      <c r="I465" s="15"/>
      <c r="J465" s="11" t="s">
        <v>276</v>
      </c>
      <c r="K465" s="11" t="s">
        <v>71</v>
      </c>
      <c r="L465" s="11"/>
      <c r="M465" s="11"/>
      <c r="N465" s="11"/>
      <c r="O465" s="11"/>
      <c r="P465" s="11" t="s">
        <v>339</v>
      </c>
      <c r="Q465" s="11" t="s">
        <v>48</v>
      </c>
    </row>
    <row r="466" spans="2:17" s="14" customFormat="1" ht="50.1" customHeight="1" x14ac:dyDescent="0.2">
      <c r="B466" s="10" t="s">
        <v>2611</v>
      </c>
      <c r="C466" s="11" t="s">
        <v>2985</v>
      </c>
      <c r="D466" s="15" t="s">
        <v>1035</v>
      </c>
      <c r="E466" s="15" t="s">
        <v>1036</v>
      </c>
      <c r="F466" s="11" t="s">
        <v>516</v>
      </c>
      <c r="G466" s="15" t="s">
        <v>1037</v>
      </c>
      <c r="H466" s="11"/>
      <c r="I466" s="15"/>
      <c r="J466" s="11" t="s">
        <v>276</v>
      </c>
      <c r="K466" s="11" t="s">
        <v>71</v>
      </c>
      <c r="L466" s="11"/>
      <c r="M466" s="11"/>
      <c r="N466" s="11"/>
      <c r="O466" s="11"/>
      <c r="P466" s="11" t="s">
        <v>339</v>
      </c>
      <c r="Q466" s="11" t="s">
        <v>48</v>
      </c>
    </row>
    <row r="467" spans="2:17" s="14" customFormat="1" ht="50.1" customHeight="1" x14ac:dyDescent="0.2">
      <c r="B467" s="10" t="s">
        <v>2612</v>
      </c>
      <c r="C467" s="11" t="s">
        <v>2985</v>
      </c>
      <c r="D467" s="15" t="s">
        <v>1038</v>
      </c>
      <c r="E467" s="16">
        <v>1140019</v>
      </c>
      <c r="F467" s="11" t="s">
        <v>516</v>
      </c>
      <c r="G467" s="15" t="s">
        <v>581</v>
      </c>
      <c r="H467" s="11"/>
      <c r="I467" s="15"/>
      <c r="J467" s="11" t="s">
        <v>276</v>
      </c>
      <c r="K467" s="11" t="s">
        <v>71</v>
      </c>
      <c r="L467" s="11"/>
      <c r="M467" s="11"/>
      <c r="N467" s="11"/>
      <c r="O467" s="11"/>
      <c r="P467" s="11" t="s">
        <v>339</v>
      </c>
      <c r="Q467" s="11" t="s">
        <v>48</v>
      </c>
    </row>
    <row r="468" spans="2:17" s="14" customFormat="1" ht="50.1" customHeight="1" x14ac:dyDescent="0.2">
      <c r="B468" s="10" t="s">
        <v>2613</v>
      </c>
      <c r="C468" s="11" t="s">
        <v>2985</v>
      </c>
      <c r="D468" s="15" t="s">
        <v>1039</v>
      </c>
      <c r="E468" s="16">
        <v>1140020</v>
      </c>
      <c r="F468" s="11" t="s">
        <v>516</v>
      </c>
      <c r="G468" s="15" t="s">
        <v>581</v>
      </c>
      <c r="H468" s="11"/>
      <c r="I468" s="15"/>
      <c r="J468" s="11" t="s">
        <v>276</v>
      </c>
      <c r="K468" s="11" t="s">
        <v>71</v>
      </c>
      <c r="L468" s="11"/>
      <c r="M468" s="11"/>
      <c r="N468" s="11"/>
      <c r="O468" s="11"/>
      <c r="P468" s="11" t="s">
        <v>339</v>
      </c>
      <c r="Q468" s="11" t="s">
        <v>48</v>
      </c>
    </row>
    <row r="469" spans="2:17" s="14" customFormat="1" ht="50.1" customHeight="1" x14ac:dyDescent="0.2">
      <c r="B469" s="10" t="s">
        <v>2614</v>
      </c>
      <c r="C469" s="11" t="s">
        <v>2985</v>
      </c>
      <c r="D469" s="15" t="s">
        <v>1040</v>
      </c>
      <c r="E469" s="16">
        <v>1140001</v>
      </c>
      <c r="F469" s="11" t="s">
        <v>516</v>
      </c>
      <c r="G469" s="15" t="s">
        <v>529</v>
      </c>
      <c r="H469" s="11"/>
      <c r="I469" s="15"/>
      <c r="J469" s="11" t="s">
        <v>276</v>
      </c>
      <c r="K469" s="11" t="s">
        <v>71</v>
      </c>
      <c r="L469" s="11"/>
      <c r="M469" s="11"/>
      <c r="N469" s="11"/>
      <c r="O469" s="11"/>
      <c r="P469" s="11" t="s">
        <v>339</v>
      </c>
      <c r="Q469" s="11" t="s">
        <v>48</v>
      </c>
    </row>
    <row r="470" spans="2:17" s="14" customFormat="1" ht="50.1" customHeight="1" x14ac:dyDescent="0.2">
      <c r="B470" s="10" t="s">
        <v>2615</v>
      </c>
      <c r="C470" s="11" t="s">
        <v>2985</v>
      </c>
      <c r="D470" s="15" t="s">
        <v>1041</v>
      </c>
      <c r="E470" s="16">
        <v>1140002</v>
      </c>
      <c r="F470" s="11" t="s">
        <v>516</v>
      </c>
      <c r="G470" s="15" t="s">
        <v>529</v>
      </c>
      <c r="H470" s="11"/>
      <c r="I470" s="15"/>
      <c r="J470" s="11" t="s">
        <v>276</v>
      </c>
      <c r="K470" s="11" t="s">
        <v>71</v>
      </c>
      <c r="L470" s="11"/>
      <c r="M470" s="11"/>
      <c r="N470" s="11"/>
      <c r="O470" s="11"/>
      <c r="P470" s="11" t="s">
        <v>339</v>
      </c>
      <c r="Q470" s="11" t="s">
        <v>48</v>
      </c>
    </row>
    <row r="471" spans="2:17" s="14" customFormat="1" ht="50.1" customHeight="1" x14ac:dyDescent="0.2">
      <c r="B471" s="10" t="s">
        <v>2616</v>
      </c>
      <c r="C471" s="11" t="s">
        <v>2985</v>
      </c>
      <c r="D471" s="15" t="s">
        <v>1042</v>
      </c>
      <c r="E471" s="16">
        <v>1140003</v>
      </c>
      <c r="F471" s="11" t="s">
        <v>516</v>
      </c>
      <c r="G471" s="15" t="s">
        <v>529</v>
      </c>
      <c r="H471" s="11"/>
      <c r="I471" s="15"/>
      <c r="J471" s="11" t="s">
        <v>276</v>
      </c>
      <c r="K471" s="11" t="s">
        <v>71</v>
      </c>
      <c r="L471" s="11"/>
      <c r="M471" s="11"/>
      <c r="N471" s="11"/>
      <c r="O471" s="11"/>
      <c r="P471" s="11" t="s">
        <v>339</v>
      </c>
      <c r="Q471" s="11" t="s">
        <v>48</v>
      </c>
    </row>
    <row r="472" spans="2:17" s="14" customFormat="1" ht="50.1" customHeight="1" x14ac:dyDescent="0.2">
      <c r="B472" s="10" t="s">
        <v>2617</v>
      </c>
      <c r="C472" s="11" t="s">
        <v>2985</v>
      </c>
      <c r="D472" s="15" t="s">
        <v>1043</v>
      </c>
      <c r="E472" s="16">
        <v>1140004</v>
      </c>
      <c r="F472" s="11" t="s">
        <v>516</v>
      </c>
      <c r="G472" s="15" t="s">
        <v>529</v>
      </c>
      <c r="H472" s="11"/>
      <c r="I472" s="15"/>
      <c r="J472" s="11" t="s">
        <v>276</v>
      </c>
      <c r="K472" s="11" t="s">
        <v>71</v>
      </c>
      <c r="L472" s="11"/>
      <c r="M472" s="11"/>
      <c r="N472" s="11"/>
      <c r="O472" s="11"/>
      <c r="P472" s="11" t="s">
        <v>339</v>
      </c>
      <c r="Q472" s="11" t="s">
        <v>48</v>
      </c>
    </row>
    <row r="473" spans="2:17" s="14" customFormat="1" ht="50.1" customHeight="1" x14ac:dyDescent="0.2">
      <c r="B473" s="10" t="s">
        <v>2618</v>
      </c>
      <c r="C473" s="11" t="s">
        <v>2985</v>
      </c>
      <c r="D473" s="15" t="s">
        <v>1044</v>
      </c>
      <c r="E473" s="16">
        <v>1140005</v>
      </c>
      <c r="F473" s="11" t="s">
        <v>516</v>
      </c>
      <c r="G473" s="15" t="s">
        <v>529</v>
      </c>
      <c r="H473" s="11"/>
      <c r="I473" s="15"/>
      <c r="J473" s="11" t="s">
        <v>276</v>
      </c>
      <c r="K473" s="11" t="s">
        <v>71</v>
      </c>
      <c r="L473" s="11"/>
      <c r="M473" s="11"/>
      <c r="N473" s="11"/>
      <c r="O473" s="11"/>
      <c r="P473" s="11" t="s">
        <v>339</v>
      </c>
      <c r="Q473" s="11" t="s">
        <v>48</v>
      </c>
    </row>
    <row r="474" spans="2:17" s="14" customFormat="1" ht="50.1" customHeight="1" x14ac:dyDescent="0.2">
      <c r="B474" s="10" t="s">
        <v>2619</v>
      </c>
      <c r="C474" s="11" t="s">
        <v>2985</v>
      </c>
      <c r="D474" s="15" t="s">
        <v>1045</v>
      </c>
      <c r="E474" s="16">
        <v>1140006</v>
      </c>
      <c r="F474" s="11" t="s">
        <v>516</v>
      </c>
      <c r="G474" s="15" t="s">
        <v>529</v>
      </c>
      <c r="H474" s="11"/>
      <c r="I474" s="15"/>
      <c r="J474" s="11" t="s">
        <v>276</v>
      </c>
      <c r="K474" s="11" t="s">
        <v>71</v>
      </c>
      <c r="L474" s="11"/>
      <c r="M474" s="11"/>
      <c r="N474" s="11"/>
      <c r="O474" s="11"/>
      <c r="P474" s="11" t="s">
        <v>339</v>
      </c>
      <c r="Q474" s="11" t="s">
        <v>48</v>
      </c>
    </row>
    <row r="475" spans="2:17" s="14" customFormat="1" ht="50.1" customHeight="1" x14ac:dyDescent="0.2">
      <c r="B475" s="10" t="s">
        <v>2620</v>
      </c>
      <c r="C475" s="11" t="s">
        <v>2985</v>
      </c>
      <c r="D475" s="15" t="s">
        <v>1046</v>
      </c>
      <c r="E475" s="16">
        <v>1140007</v>
      </c>
      <c r="F475" s="11" t="s">
        <v>516</v>
      </c>
      <c r="G475" s="15" t="s">
        <v>529</v>
      </c>
      <c r="H475" s="11"/>
      <c r="I475" s="15"/>
      <c r="J475" s="11" t="s">
        <v>276</v>
      </c>
      <c r="K475" s="11" t="s">
        <v>71</v>
      </c>
      <c r="L475" s="11"/>
      <c r="M475" s="11"/>
      <c r="N475" s="11"/>
      <c r="O475" s="11"/>
      <c r="P475" s="11" t="s">
        <v>339</v>
      </c>
      <c r="Q475" s="11" t="s">
        <v>48</v>
      </c>
    </row>
    <row r="476" spans="2:17" s="14" customFormat="1" ht="50.1" customHeight="1" x14ac:dyDescent="0.2">
      <c r="B476" s="10" t="s">
        <v>2621</v>
      </c>
      <c r="C476" s="11" t="s">
        <v>2985</v>
      </c>
      <c r="D476" s="15" t="s">
        <v>1047</v>
      </c>
      <c r="E476" s="16">
        <v>1140008</v>
      </c>
      <c r="F476" s="11" t="s">
        <v>516</v>
      </c>
      <c r="G476" s="15" t="s">
        <v>529</v>
      </c>
      <c r="H476" s="11"/>
      <c r="I476" s="15"/>
      <c r="J476" s="11" t="s">
        <v>276</v>
      </c>
      <c r="K476" s="11" t="s">
        <v>71</v>
      </c>
      <c r="L476" s="11"/>
      <c r="M476" s="11"/>
      <c r="N476" s="11"/>
      <c r="O476" s="11"/>
      <c r="P476" s="11" t="s">
        <v>339</v>
      </c>
      <c r="Q476" s="11" t="s">
        <v>48</v>
      </c>
    </row>
    <row r="477" spans="2:17" s="14" customFormat="1" ht="50.1" customHeight="1" x14ac:dyDescent="0.2">
      <c r="B477" s="10" t="s">
        <v>2622</v>
      </c>
      <c r="C477" s="11" t="s">
        <v>2985</v>
      </c>
      <c r="D477" s="15" t="s">
        <v>1048</v>
      </c>
      <c r="E477" s="16">
        <v>1140009</v>
      </c>
      <c r="F477" s="11" t="s">
        <v>516</v>
      </c>
      <c r="G477" s="15" t="s">
        <v>529</v>
      </c>
      <c r="H477" s="11"/>
      <c r="I477" s="15"/>
      <c r="J477" s="11" t="s">
        <v>276</v>
      </c>
      <c r="K477" s="11" t="s">
        <v>71</v>
      </c>
      <c r="L477" s="11"/>
      <c r="M477" s="11"/>
      <c r="N477" s="11"/>
      <c r="O477" s="11"/>
      <c r="P477" s="11" t="s">
        <v>339</v>
      </c>
      <c r="Q477" s="11" t="s">
        <v>48</v>
      </c>
    </row>
    <row r="478" spans="2:17" s="14" customFormat="1" ht="50.1" customHeight="1" x14ac:dyDescent="0.2">
      <c r="B478" s="10" t="s">
        <v>2623</v>
      </c>
      <c r="C478" s="11" t="s">
        <v>2985</v>
      </c>
      <c r="D478" s="15" t="s">
        <v>1049</v>
      </c>
      <c r="E478" s="16">
        <v>1140010</v>
      </c>
      <c r="F478" s="11" t="s">
        <v>516</v>
      </c>
      <c r="G478" s="15" t="s">
        <v>529</v>
      </c>
      <c r="H478" s="11"/>
      <c r="I478" s="15"/>
      <c r="J478" s="11" t="s">
        <v>276</v>
      </c>
      <c r="K478" s="11" t="s">
        <v>71</v>
      </c>
      <c r="L478" s="11"/>
      <c r="M478" s="11"/>
      <c r="N478" s="11"/>
      <c r="O478" s="11"/>
      <c r="P478" s="11" t="s">
        <v>339</v>
      </c>
      <c r="Q478" s="11" t="s">
        <v>48</v>
      </c>
    </row>
    <row r="479" spans="2:17" s="14" customFormat="1" ht="50.1" customHeight="1" x14ac:dyDescent="0.2">
      <c r="B479" s="10" t="s">
        <v>2624</v>
      </c>
      <c r="C479" s="11" t="s">
        <v>2985</v>
      </c>
      <c r="D479" s="15" t="s">
        <v>1050</v>
      </c>
      <c r="E479" s="16">
        <v>1140011</v>
      </c>
      <c r="F479" s="11" t="s">
        <v>516</v>
      </c>
      <c r="G479" s="15" t="s">
        <v>529</v>
      </c>
      <c r="H479" s="11"/>
      <c r="I479" s="15"/>
      <c r="J479" s="11" t="s">
        <v>276</v>
      </c>
      <c r="K479" s="11" t="s">
        <v>71</v>
      </c>
      <c r="L479" s="11"/>
      <c r="M479" s="11"/>
      <c r="N479" s="11"/>
      <c r="O479" s="11"/>
      <c r="P479" s="11" t="s">
        <v>339</v>
      </c>
      <c r="Q479" s="11" t="s">
        <v>48</v>
      </c>
    </row>
    <row r="480" spans="2:17" s="14" customFormat="1" ht="50.1" customHeight="1" x14ac:dyDescent="0.2">
      <c r="B480" s="10" t="s">
        <v>2625</v>
      </c>
      <c r="C480" s="11" t="s">
        <v>2985</v>
      </c>
      <c r="D480" s="15" t="s">
        <v>1051</v>
      </c>
      <c r="E480" s="16">
        <v>1140012</v>
      </c>
      <c r="F480" s="11" t="s">
        <v>516</v>
      </c>
      <c r="G480" s="15" t="s">
        <v>529</v>
      </c>
      <c r="H480" s="11"/>
      <c r="I480" s="15"/>
      <c r="J480" s="11" t="s">
        <v>276</v>
      </c>
      <c r="K480" s="11" t="s">
        <v>71</v>
      </c>
      <c r="L480" s="11"/>
      <c r="M480" s="11"/>
      <c r="N480" s="11"/>
      <c r="O480" s="11"/>
      <c r="P480" s="11" t="s">
        <v>339</v>
      </c>
      <c r="Q480" s="11" t="s">
        <v>48</v>
      </c>
    </row>
    <row r="481" spans="2:17" s="14" customFormat="1" ht="50.1" customHeight="1" x14ac:dyDescent="0.2">
      <c r="B481" s="10" t="s">
        <v>2626</v>
      </c>
      <c r="C481" s="11" t="s">
        <v>2985</v>
      </c>
      <c r="D481" s="15" t="s">
        <v>1052</v>
      </c>
      <c r="E481" s="16">
        <v>1140013</v>
      </c>
      <c r="F481" s="11" t="s">
        <v>516</v>
      </c>
      <c r="G481" s="15" t="s">
        <v>581</v>
      </c>
      <c r="H481" s="11"/>
      <c r="I481" s="15"/>
      <c r="J481" s="11" t="s">
        <v>276</v>
      </c>
      <c r="K481" s="11" t="s">
        <v>71</v>
      </c>
      <c r="L481" s="11"/>
      <c r="M481" s="11"/>
      <c r="N481" s="11"/>
      <c r="O481" s="11"/>
      <c r="P481" s="11" t="s">
        <v>339</v>
      </c>
      <c r="Q481" s="11" t="s">
        <v>48</v>
      </c>
    </row>
    <row r="482" spans="2:17" s="14" customFormat="1" ht="50.1" customHeight="1" x14ac:dyDescent="0.2">
      <c r="B482" s="10" t="s">
        <v>2627</v>
      </c>
      <c r="C482" s="11" t="s">
        <v>2985</v>
      </c>
      <c r="D482" s="15" t="s">
        <v>1053</v>
      </c>
      <c r="E482" s="16">
        <v>1140014</v>
      </c>
      <c r="F482" s="11" t="s">
        <v>516</v>
      </c>
      <c r="G482" s="15" t="s">
        <v>581</v>
      </c>
      <c r="H482" s="11"/>
      <c r="I482" s="15"/>
      <c r="J482" s="11" t="s">
        <v>276</v>
      </c>
      <c r="K482" s="11" t="s">
        <v>71</v>
      </c>
      <c r="L482" s="11"/>
      <c r="M482" s="11"/>
      <c r="N482" s="11"/>
      <c r="O482" s="11"/>
      <c r="P482" s="11" t="s">
        <v>339</v>
      </c>
      <c r="Q482" s="11" t="s">
        <v>48</v>
      </c>
    </row>
    <row r="483" spans="2:17" s="14" customFormat="1" ht="50.1" customHeight="1" x14ac:dyDescent="0.2">
      <c r="B483" s="10" t="s">
        <v>2628</v>
      </c>
      <c r="C483" s="11" t="s">
        <v>2985</v>
      </c>
      <c r="D483" s="15" t="s">
        <v>1054</v>
      </c>
      <c r="E483" s="16">
        <v>1140015</v>
      </c>
      <c r="F483" s="11" t="s">
        <v>516</v>
      </c>
      <c r="G483" s="15" t="s">
        <v>581</v>
      </c>
      <c r="H483" s="11"/>
      <c r="I483" s="15"/>
      <c r="J483" s="11" t="s">
        <v>276</v>
      </c>
      <c r="K483" s="11" t="s">
        <v>71</v>
      </c>
      <c r="L483" s="11"/>
      <c r="M483" s="11"/>
      <c r="N483" s="11"/>
      <c r="O483" s="11"/>
      <c r="P483" s="11" t="s">
        <v>339</v>
      </c>
      <c r="Q483" s="11" t="s">
        <v>48</v>
      </c>
    </row>
    <row r="484" spans="2:17" s="14" customFormat="1" ht="50.1" customHeight="1" x14ac:dyDescent="0.2">
      <c r="B484" s="10" t="s">
        <v>2629</v>
      </c>
      <c r="C484" s="11" t="s">
        <v>2985</v>
      </c>
      <c r="D484" s="15" t="s">
        <v>1055</v>
      </c>
      <c r="E484" s="16">
        <v>1140016</v>
      </c>
      <c r="F484" s="11" t="s">
        <v>516</v>
      </c>
      <c r="G484" s="15" t="s">
        <v>581</v>
      </c>
      <c r="H484" s="11"/>
      <c r="I484" s="15"/>
      <c r="J484" s="11" t="s">
        <v>276</v>
      </c>
      <c r="K484" s="11" t="s">
        <v>71</v>
      </c>
      <c r="L484" s="11"/>
      <c r="M484" s="11"/>
      <c r="N484" s="11"/>
      <c r="O484" s="11"/>
      <c r="P484" s="11" t="s">
        <v>339</v>
      </c>
      <c r="Q484" s="11" t="s">
        <v>48</v>
      </c>
    </row>
    <row r="485" spans="2:17" s="14" customFormat="1" ht="50.1" customHeight="1" x14ac:dyDescent="0.2">
      <c r="B485" s="10" t="s">
        <v>2630</v>
      </c>
      <c r="C485" s="11" t="s">
        <v>2985</v>
      </c>
      <c r="D485" s="15" t="s">
        <v>1056</v>
      </c>
      <c r="E485" s="16">
        <v>1140017</v>
      </c>
      <c r="F485" s="11" t="s">
        <v>516</v>
      </c>
      <c r="G485" s="15" t="s">
        <v>581</v>
      </c>
      <c r="H485" s="11"/>
      <c r="I485" s="15"/>
      <c r="J485" s="11" t="s">
        <v>276</v>
      </c>
      <c r="K485" s="11" t="s">
        <v>71</v>
      </c>
      <c r="L485" s="11"/>
      <c r="M485" s="11"/>
      <c r="N485" s="11"/>
      <c r="O485" s="11"/>
      <c r="P485" s="11" t="s">
        <v>339</v>
      </c>
      <c r="Q485" s="11" t="s">
        <v>48</v>
      </c>
    </row>
    <row r="486" spans="2:17" s="14" customFormat="1" ht="50.1" customHeight="1" x14ac:dyDescent="0.2">
      <c r="B486" s="10" t="s">
        <v>2631</v>
      </c>
      <c r="C486" s="11" t="s">
        <v>2985</v>
      </c>
      <c r="D486" s="15" t="s">
        <v>1057</v>
      </c>
      <c r="E486" s="16">
        <v>1140018</v>
      </c>
      <c r="F486" s="11" t="s">
        <v>516</v>
      </c>
      <c r="G486" s="15" t="s">
        <v>581</v>
      </c>
      <c r="H486" s="11"/>
      <c r="I486" s="15"/>
      <c r="J486" s="11" t="s">
        <v>276</v>
      </c>
      <c r="K486" s="11" t="s">
        <v>71</v>
      </c>
      <c r="L486" s="11"/>
      <c r="M486" s="11"/>
      <c r="N486" s="11"/>
      <c r="O486" s="11"/>
      <c r="P486" s="11" t="s">
        <v>339</v>
      </c>
      <c r="Q486" s="11" t="s">
        <v>48</v>
      </c>
    </row>
    <row r="487" spans="2:17" s="14" customFormat="1" ht="50.1" customHeight="1" x14ac:dyDescent="0.2">
      <c r="B487" s="10" t="s">
        <v>2632</v>
      </c>
      <c r="C487" s="11" t="s">
        <v>2985</v>
      </c>
      <c r="D487" s="15" t="s">
        <v>1058</v>
      </c>
      <c r="E487" s="16">
        <v>1142520</v>
      </c>
      <c r="F487" s="11" t="s">
        <v>516</v>
      </c>
      <c r="G487" s="15" t="s">
        <v>474</v>
      </c>
      <c r="H487" s="11"/>
      <c r="I487" s="15"/>
      <c r="J487" s="11" t="s">
        <v>276</v>
      </c>
      <c r="K487" s="11" t="s">
        <v>71</v>
      </c>
      <c r="L487" s="11"/>
      <c r="M487" s="11"/>
      <c r="N487" s="11"/>
      <c r="O487" s="11"/>
      <c r="P487" s="11" t="s">
        <v>339</v>
      </c>
      <c r="Q487" s="11" t="s">
        <v>48</v>
      </c>
    </row>
    <row r="488" spans="2:17" s="14" customFormat="1" ht="50.1" customHeight="1" x14ac:dyDescent="0.2">
      <c r="B488" s="10" t="s">
        <v>2633</v>
      </c>
      <c r="C488" s="11" t="s">
        <v>2985</v>
      </c>
      <c r="D488" s="15" t="s">
        <v>1058</v>
      </c>
      <c r="E488" s="16">
        <v>1142521</v>
      </c>
      <c r="F488" s="11" t="s">
        <v>516</v>
      </c>
      <c r="G488" s="15" t="s">
        <v>474</v>
      </c>
      <c r="H488" s="11"/>
      <c r="I488" s="15"/>
      <c r="J488" s="11" t="s">
        <v>276</v>
      </c>
      <c r="K488" s="11" t="s">
        <v>71</v>
      </c>
      <c r="L488" s="11"/>
      <c r="M488" s="11"/>
      <c r="N488" s="11"/>
      <c r="O488" s="11"/>
      <c r="P488" s="11" t="s">
        <v>339</v>
      </c>
      <c r="Q488" s="11" t="s">
        <v>48</v>
      </c>
    </row>
    <row r="489" spans="2:17" s="14" customFormat="1" ht="50.1" customHeight="1" x14ac:dyDescent="0.2">
      <c r="B489" s="10" t="s">
        <v>2634</v>
      </c>
      <c r="C489" s="11" t="s">
        <v>2985</v>
      </c>
      <c r="D489" s="15" t="s">
        <v>888</v>
      </c>
      <c r="E489" s="16">
        <v>1141826</v>
      </c>
      <c r="F489" s="11" t="s">
        <v>516</v>
      </c>
      <c r="G489" s="15" t="s">
        <v>514</v>
      </c>
      <c r="H489" s="11"/>
      <c r="I489" s="15"/>
      <c r="J489" s="11" t="s">
        <v>276</v>
      </c>
      <c r="K489" s="11" t="s">
        <v>71</v>
      </c>
      <c r="L489" s="11"/>
      <c r="M489" s="11"/>
      <c r="N489" s="11"/>
      <c r="O489" s="11"/>
      <c r="P489" s="11" t="s">
        <v>339</v>
      </c>
      <c r="Q489" s="11" t="s">
        <v>48</v>
      </c>
    </row>
    <row r="490" spans="2:17" s="14" customFormat="1" ht="50.1" customHeight="1" x14ac:dyDescent="0.2">
      <c r="B490" s="10" t="s">
        <v>2635</v>
      </c>
      <c r="C490" s="11" t="s">
        <v>2985</v>
      </c>
      <c r="D490" s="15" t="s">
        <v>1059</v>
      </c>
      <c r="E490" s="16">
        <v>1140912</v>
      </c>
      <c r="F490" s="11" t="s">
        <v>516</v>
      </c>
      <c r="G490" s="15" t="s">
        <v>795</v>
      </c>
      <c r="H490" s="11"/>
      <c r="I490" s="15"/>
      <c r="J490" s="11" t="s">
        <v>276</v>
      </c>
      <c r="K490" s="11" t="s">
        <v>71</v>
      </c>
      <c r="L490" s="11"/>
      <c r="M490" s="11"/>
      <c r="N490" s="11"/>
      <c r="O490" s="11"/>
      <c r="P490" s="11" t="s">
        <v>339</v>
      </c>
      <c r="Q490" s="11" t="s">
        <v>48</v>
      </c>
    </row>
    <row r="491" spans="2:17" s="14" customFormat="1" ht="50.1" customHeight="1" x14ac:dyDescent="0.2">
      <c r="B491" s="10" t="s">
        <v>2636</v>
      </c>
      <c r="C491" s="11" t="s">
        <v>2985</v>
      </c>
      <c r="D491" s="15" t="s">
        <v>1060</v>
      </c>
      <c r="E491" s="16">
        <v>1120067</v>
      </c>
      <c r="F491" s="11" t="s">
        <v>516</v>
      </c>
      <c r="G491" s="15" t="s">
        <v>468</v>
      </c>
      <c r="H491" s="11"/>
      <c r="I491" s="15"/>
      <c r="J491" s="11" t="s">
        <v>276</v>
      </c>
      <c r="K491" s="11" t="s">
        <v>71</v>
      </c>
      <c r="L491" s="11"/>
      <c r="M491" s="11"/>
      <c r="N491" s="11"/>
      <c r="O491" s="11"/>
      <c r="P491" s="11" t="s">
        <v>339</v>
      </c>
      <c r="Q491" s="11" t="s">
        <v>48</v>
      </c>
    </row>
    <row r="492" spans="2:17" s="14" customFormat="1" ht="50.1" customHeight="1" x14ac:dyDescent="0.2">
      <c r="B492" s="10" t="s">
        <v>2637</v>
      </c>
      <c r="C492" s="11" t="s">
        <v>2985</v>
      </c>
      <c r="D492" s="15" t="s">
        <v>1061</v>
      </c>
      <c r="E492" s="16">
        <v>1140584</v>
      </c>
      <c r="F492" s="11" t="s">
        <v>516</v>
      </c>
      <c r="G492" s="15" t="s">
        <v>514</v>
      </c>
      <c r="H492" s="11"/>
      <c r="I492" s="15"/>
      <c r="J492" s="11" t="s">
        <v>276</v>
      </c>
      <c r="K492" s="11" t="s">
        <v>71</v>
      </c>
      <c r="L492" s="11"/>
      <c r="M492" s="11"/>
      <c r="N492" s="11"/>
      <c r="O492" s="11"/>
      <c r="P492" s="11" t="s">
        <v>339</v>
      </c>
      <c r="Q492" s="11" t="s">
        <v>48</v>
      </c>
    </row>
    <row r="493" spans="2:17" s="14" customFormat="1" ht="50.1" customHeight="1" x14ac:dyDescent="0.2">
      <c r="B493" s="10" t="s">
        <v>2638</v>
      </c>
      <c r="C493" s="11" t="s">
        <v>2985</v>
      </c>
      <c r="D493" s="15" t="s">
        <v>1062</v>
      </c>
      <c r="E493" s="15" t="s">
        <v>1063</v>
      </c>
      <c r="F493" s="11" t="s">
        <v>516</v>
      </c>
      <c r="G493" s="15" t="s">
        <v>795</v>
      </c>
      <c r="H493" s="11"/>
      <c r="I493" s="15"/>
      <c r="J493" s="11" t="s">
        <v>276</v>
      </c>
      <c r="K493" s="11" t="s">
        <v>71</v>
      </c>
      <c r="L493" s="11"/>
      <c r="M493" s="11"/>
      <c r="N493" s="11"/>
      <c r="O493" s="11"/>
      <c r="P493" s="11" t="s">
        <v>339</v>
      </c>
      <c r="Q493" s="11" t="s">
        <v>48</v>
      </c>
    </row>
    <row r="494" spans="2:17" s="14" customFormat="1" ht="50.1" customHeight="1" x14ac:dyDescent="0.2">
      <c r="B494" s="10" t="s">
        <v>2639</v>
      </c>
      <c r="C494" s="11" t="s">
        <v>2985</v>
      </c>
      <c r="D494" s="15" t="s">
        <v>1064</v>
      </c>
      <c r="E494" s="16">
        <v>1141983</v>
      </c>
      <c r="F494" s="11" t="s">
        <v>516</v>
      </c>
      <c r="G494" s="15" t="s">
        <v>468</v>
      </c>
      <c r="H494" s="11"/>
      <c r="I494" s="15"/>
      <c r="J494" s="11" t="s">
        <v>276</v>
      </c>
      <c r="K494" s="11" t="s">
        <v>71</v>
      </c>
      <c r="L494" s="11"/>
      <c r="M494" s="11"/>
      <c r="N494" s="11"/>
      <c r="O494" s="11"/>
      <c r="P494" s="11" t="s">
        <v>339</v>
      </c>
      <c r="Q494" s="11" t="s">
        <v>48</v>
      </c>
    </row>
    <row r="495" spans="2:17" s="14" customFormat="1" ht="50.1" customHeight="1" x14ac:dyDescent="0.2">
      <c r="B495" s="10" t="s">
        <v>2640</v>
      </c>
      <c r="C495" s="11" t="s">
        <v>2985</v>
      </c>
      <c r="D495" s="15" t="s">
        <v>1064</v>
      </c>
      <c r="E495" s="16">
        <v>1142122</v>
      </c>
      <c r="F495" s="11" t="s">
        <v>516</v>
      </c>
      <c r="G495" s="15" t="s">
        <v>495</v>
      </c>
      <c r="H495" s="11"/>
      <c r="I495" s="15"/>
      <c r="J495" s="11" t="s">
        <v>276</v>
      </c>
      <c r="K495" s="11" t="s">
        <v>71</v>
      </c>
      <c r="L495" s="11"/>
      <c r="M495" s="11"/>
      <c r="N495" s="11"/>
      <c r="O495" s="11"/>
      <c r="P495" s="11" t="s">
        <v>339</v>
      </c>
      <c r="Q495" s="11" t="s">
        <v>48</v>
      </c>
    </row>
    <row r="496" spans="2:17" s="14" customFormat="1" ht="50.1" customHeight="1" x14ac:dyDescent="0.2">
      <c r="B496" s="10" t="s">
        <v>2641</v>
      </c>
      <c r="C496" s="11" t="s">
        <v>2985</v>
      </c>
      <c r="D496" s="15" t="s">
        <v>1065</v>
      </c>
      <c r="E496" s="15" t="s">
        <v>1066</v>
      </c>
      <c r="F496" s="11" t="s">
        <v>516</v>
      </c>
      <c r="G496" s="15" t="s">
        <v>1067</v>
      </c>
      <c r="H496" s="11"/>
      <c r="I496" s="15"/>
      <c r="J496" s="11" t="s">
        <v>276</v>
      </c>
      <c r="K496" s="11" t="s">
        <v>71</v>
      </c>
      <c r="L496" s="11"/>
      <c r="M496" s="11"/>
      <c r="N496" s="11"/>
      <c r="O496" s="11"/>
      <c r="P496" s="11" t="s">
        <v>339</v>
      </c>
      <c r="Q496" s="11" t="s">
        <v>48</v>
      </c>
    </row>
    <row r="497" spans="2:17" s="14" customFormat="1" ht="50.1" customHeight="1" x14ac:dyDescent="0.2">
      <c r="B497" s="10" t="s">
        <v>2642</v>
      </c>
      <c r="C497" s="11" t="s">
        <v>2985</v>
      </c>
      <c r="D497" s="15" t="s">
        <v>1068</v>
      </c>
      <c r="E497" s="16">
        <v>1140578</v>
      </c>
      <c r="F497" s="11" t="s">
        <v>516</v>
      </c>
      <c r="G497" s="15" t="s">
        <v>566</v>
      </c>
      <c r="H497" s="11"/>
      <c r="I497" s="15"/>
      <c r="J497" s="11" t="s">
        <v>276</v>
      </c>
      <c r="K497" s="11" t="s">
        <v>71</v>
      </c>
      <c r="L497" s="11"/>
      <c r="M497" s="11"/>
      <c r="N497" s="11"/>
      <c r="O497" s="11"/>
      <c r="P497" s="11" t="s">
        <v>339</v>
      </c>
      <c r="Q497" s="11" t="s">
        <v>48</v>
      </c>
    </row>
    <row r="498" spans="2:17" s="14" customFormat="1" ht="50.1" customHeight="1" x14ac:dyDescent="0.2">
      <c r="B498" s="10" t="s">
        <v>2643</v>
      </c>
      <c r="C498" s="11" t="s">
        <v>2985</v>
      </c>
      <c r="D498" s="15" t="s">
        <v>1068</v>
      </c>
      <c r="E498" s="16">
        <v>1142103</v>
      </c>
      <c r="F498" s="11" t="s">
        <v>516</v>
      </c>
      <c r="G498" s="15" t="s">
        <v>766</v>
      </c>
      <c r="H498" s="11"/>
      <c r="I498" s="15"/>
      <c r="J498" s="11" t="s">
        <v>276</v>
      </c>
      <c r="K498" s="11" t="s">
        <v>71</v>
      </c>
      <c r="L498" s="11"/>
      <c r="M498" s="11"/>
      <c r="N498" s="11"/>
      <c r="O498" s="11"/>
      <c r="P498" s="11" t="s">
        <v>339</v>
      </c>
      <c r="Q498" s="11" t="s">
        <v>48</v>
      </c>
    </row>
    <row r="499" spans="2:17" s="14" customFormat="1" ht="50.1" customHeight="1" x14ac:dyDescent="0.2">
      <c r="B499" s="10" t="s">
        <v>2644</v>
      </c>
      <c r="C499" s="11" t="s">
        <v>2985</v>
      </c>
      <c r="D499" s="15" t="s">
        <v>1069</v>
      </c>
      <c r="E499" s="16">
        <v>1142120</v>
      </c>
      <c r="F499" s="11" t="s">
        <v>516</v>
      </c>
      <c r="G499" s="15" t="s">
        <v>766</v>
      </c>
      <c r="H499" s="11"/>
      <c r="I499" s="15"/>
      <c r="J499" s="11" t="s">
        <v>276</v>
      </c>
      <c r="K499" s="11" t="s">
        <v>71</v>
      </c>
      <c r="L499" s="11"/>
      <c r="M499" s="11"/>
      <c r="N499" s="11"/>
      <c r="O499" s="11"/>
      <c r="P499" s="11" t="s">
        <v>339</v>
      </c>
      <c r="Q499" s="11" t="s">
        <v>48</v>
      </c>
    </row>
    <row r="500" spans="2:17" s="14" customFormat="1" ht="50.1" customHeight="1" x14ac:dyDescent="0.2">
      <c r="B500" s="10" t="s">
        <v>2645</v>
      </c>
      <c r="C500" s="11" t="s">
        <v>2985</v>
      </c>
      <c r="D500" s="15" t="s">
        <v>1070</v>
      </c>
      <c r="E500" s="16">
        <v>1142121</v>
      </c>
      <c r="F500" s="11" t="s">
        <v>516</v>
      </c>
      <c r="G500" s="15" t="s">
        <v>766</v>
      </c>
      <c r="H500" s="11"/>
      <c r="I500" s="15"/>
      <c r="J500" s="11" t="s">
        <v>276</v>
      </c>
      <c r="K500" s="11" t="s">
        <v>71</v>
      </c>
      <c r="L500" s="11"/>
      <c r="M500" s="11"/>
      <c r="N500" s="11"/>
      <c r="O500" s="11"/>
      <c r="P500" s="11" t="s">
        <v>339</v>
      </c>
      <c r="Q500" s="11" t="s">
        <v>48</v>
      </c>
    </row>
    <row r="501" spans="2:17" s="14" customFormat="1" ht="50.1" customHeight="1" x14ac:dyDescent="0.2">
      <c r="B501" s="10" t="s">
        <v>2646</v>
      </c>
      <c r="C501" s="11" t="s">
        <v>2985</v>
      </c>
      <c r="D501" s="15" t="s">
        <v>1071</v>
      </c>
      <c r="E501" s="16">
        <v>1140540</v>
      </c>
      <c r="F501" s="11" t="s">
        <v>516</v>
      </c>
      <c r="G501" s="15" t="s">
        <v>558</v>
      </c>
      <c r="H501" s="11"/>
      <c r="I501" s="15"/>
      <c r="J501" s="11" t="s">
        <v>276</v>
      </c>
      <c r="K501" s="11" t="s">
        <v>71</v>
      </c>
      <c r="L501" s="11"/>
      <c r="M501" s="11"/>
      <c r="N501" s="11"/>
      <c r="O501" s="11"/>
      <c r="P501" s="11" t="s">
        <v>339</v>
      </c>
      <c r="Q501" s="11" t="s">
        <v>48</v>
      </c>
    </row>
    <row r="502" spans="2:17" s="14" customFormat="1" ht="50.1" customHeight="1" x14ac:dyDescent="0.2">
      <c r="B502" s="10" t="s">
        <v>2647</v>
      </c>
      <c r="C502" s="11" t="s">
        <v>2985</v>
      </c>
      <c r="D502" s="15" t="s">
        <v>1072</v>
      </c>
      <c r="E502" s="16">
        <v>1140539</v>
      </c>
      <c r="F502" s="11" t="s">
        <v>516</v>
      </c>
      <c r="G502" s="15" t="s">
        <v>558</v>
      </c>
      <c r="H502" s="11"/>
      <c r="I502" s="15"/>
      <c r="J502" s="11" t="s">
        <v>276</v>
      </c>
      <c r="K502" s="11" t="s">
        <v>71</v>
      </c>
      <c r="L502" s="11"/>
      <c r="M502" s="11"/>
      <c r="N502" s="11"/>
      <c r="O502" s="11"/>
      <c r="P502" s="11" t="s">
        <v>339</v>
      </c>
      <c r="Q502" s="11" t="s">
        <v>48</v>
      </c>
    </row>
    <row r="503" spans="2:17" s="14" customFormat="1" ht="50.1" customHeight="1" x14ac:dyDescent="0.2">
      <c r="B503" s="10" t="s">
        <v>2648</v>
      </c>
      <c r="C503" s="11" t="s">
        <v>2985</v>
      </c>
      <c r="D503" s="15" t="s">
        <v>1073</v>
      </c>
      <c r="E503" s="16">
        <v>1141920</v>
      </c>
      <c r="F503" s="11" t="s">
        <v>516</v>
      </c>
      <c r="G503" s="15" t="s">
        <v>558</v>
      </c>
      <c r="H503" s="11"/>
      <c r="I503" s="15"/>
      <c r="J503" s="11" t="s">
        <v>276</v>
      </c>
      <c r="K503" s="11" t="s">
        <v>71</v>
      </c>
      <c r="L503" s="11"/>
      <c r="M503" s="11"/>
      <c r="N503" s="11"/>
      <c r="O503" s="11"/>
      <c r="P503" s="11" t="s">
        <v>339</v>
      </c>
      <c r="Q503" s="11" t="s">
        <v>48</v>
      </c>
    </row>
    <row r="504" spans="2:17" s="14" customFormat="1" ht="50.1" customHeight="1" x14ac:dyDescent="0.2">
      <c r="B504" s="10" t="s">
        <v>2649</v>
      </c>
      <c r="C504" s="11" t="s">
        <v>2985</v>
      </c>
      <c r="D504" s="15" t="s">
        <v>1074</v>
      </c>
      <c r="E504" s="16">
        <v>1141921</v>
      </c>
      <c r="F504" s="11" t="s">
        <v>516</v>
      </c>
      <c r="G504" s="15" t="s">
        <v>558</v>
      </c>
      <c r="H504" s="11"/>
      <c r="I504" s="15"/>
      <c r="J504" s="11" t="s">
        <v>276</v>
      </c>
      <c r="K504" s="11" t="s">
        <v>71</v>
      </c>
      <c r="L504" s="11"/>
      <c r="M504" s="11"/>
      <c r="N504" s="11"/>
      <c r="O504" s="11"/>
      <c r="P504" s="11" t="s">
        <v>339</v>
      </c>
      <c r="Q504" s="11" t="s">
        <v>48</v>
      </c>
    </row>
    <row r="505" spans="2:17" s="14" customFormat="1" ht="50.1" customHeight="1" x14ac:dyDescent="0.2">
      <c r="B505" s="10" t="s">
        <v>2650</v>
      </c>
      <c r="C505" s="11" t="s">
        <v>2985</v>
      </c>
      <c r="D505" s="15" t="s">
        <v>1075</v>
      </c>
      <c r="E505" s="16">
        <v>1149602</v>
      </c>
      <c r="F505" s="11" t="s">
        <v>516</v>
      </c>
      <c r="G505" s="15" t="s">
        <v>489</v>
      </c>
      <c r="H505" s="11"/>
      <c r="I505" s="15"/>
      <c r="J505" s="11" t="s">
        <v>276</v>
      </c>
      <c r="K505" s="11" t="s">
        <v>71</v>
      </c>
      <c r="L505" s="11"/>
      <c r="M505" s="11"/>
      <c r="N505" s="11"/>
      <c r="O505" s="11"/>
      <c r="P505" s="11" t="s">
        <v>339</v>
      </c>
      <c r="Q505" s="11" t="s">
        <v>48</v>
      </c>
    </row>
    <row r="506" spans="2:17" s="14" customFormat="1" ht="50.1" customHeight="1" x14ac:dyDescent="0.2">
      <c r="B506" s="10" t="s">
        <v>2651</v>
      </c>
      <c r="C506" s="11" t="s">
        <v>2985</v>
      </c>
      <c r="D506" s="15" t="s">
        <v>1076</v>
      </c>
      <c r="E506" s="16">
        <v>1120005</v>
      </c>
      <c r="F506" s="11" t="s">
        <v>516</v>
      </c>
      <c r="G506" s="15" t="s">
        <v>531</v>
      </c>
      <c r="H506" s="11"/>
      <c r="I506" s="15" t="s">
        <v>527</v>
      </c>
      <c r="J506" s="11" t="s">
        <v>276</v>
      </c>
      <c r="K506" s="11" t="s">
        <v>71</v>
      </c>
      <c r="L506" s="11"/>
      <c r="M506" s="11"/>
      <c r="N506" s="11"/>
      <c r="O506" s="11"/>
      <c r="P506" s="11" t="s">
        <v>339</v>
      </c>
      <c r="Q506" s="11" t="s">
        <v>48</v>
      </c>
    </row>
    <row r="507" spans="2:17" s="14" customFormat="1" ht="50.1" customHeight="1" x14ac:dyDescent="0.2">
      <c r="B507" s="10" t="s">
        <v>2652</v>
      </c>
      <c r="C507" s="11" t="s">
        <v>2985</v>
      </c>
      <c r="D507" s="15" t="s">
        <v>1077</v>
      </c>
      <c r="E507" s="16">
        <v>9500038</v>
      </c>
      <c r="F507" s="11" t="s">
        <v>1078</v>
      </c>
      <c r="G507" s="15" t="s">
        <v>1079</v>
      </c>
      <c r="H507" s="11"/>
      <c r="I507" s="15"/>
      <c r="J507" s="11" t="s">
        <v>276</v>
      </c>
      <c r="K507" s="11" t="s">
        <v>153</v>
      </c>
      <c r="L507" s="11" t="s">
        <v>453</v>
      </c>
      <c r="M507" s="11"/>
      <c r="N507" s="11"/>
      <c r="O507" s="11"/>
      <c r="P507" s="11" t="s">
        <v>339</v>
      </c>
      <c r="Q507" s="11" t="s">
        <v>44</v>
      </c>
    </row>
    <row r="508" spans="2:17" s="14" customFormat="1" ht="50.1" customHeight="1" x14ac:dyDescent="0.2">
      <c r="B508" s="10" t="s">
        <v>2653</v>
      </c>
      <c r="C508" s="11" t="s">
        <v>2985</v>
      </c>
      <c r="D508" s="15" t="s">
        <v>1080</v>
      </c>
      <c r="E508" s="16">
        <v>9144996</v>
      </c>
      <c r="F508" s="11" t="s">
        <v>1078</v>
      </c>
      <c r="G508" s="15" t="s">
        <v>476</v>
      </c>
      <c r="H508" s="11"/>
      <c r="I508" s="15"/>
      <c r="J508" s="11" t="s">
        <v>276</v>
      </c>
      <c r="K508" s="11" t="s">
        <v>153</v>
      </c>
      <c r="L508" s="11" t="s">
        <v>453</v>
      </c>
      <c r="M508" s="11"/>
      <c r="N508" s="11"/>
      <c r="O508" s="11"/>
      <c r="P508" s="11" t="s">
        <v>339</v>
      </c>
      <c r="Q508" s="11" t="s">
        <v>44</v>
      </c>
    </row>
    <row r="509" spans="2:17" s="14" customFormat="1" ht="50.1" customHeight="1" x14ac:dyDescent="0.2">
      <c r="B509" s="10" t="s">
        <v>2654</v>
      </c>
      <c r="C509" s="11" t="s">
        <v>2985</v>
      </c>
      <c r="D509" s="15" t="s">
        <v>1081</v>
      </c>
      <c r="E509" s="16">
        <v>9144984</v>
      </c>
      <c r="F509" s="11" t="s">
        <v>1078</v>
      </c>
      <c r="G509" s="15" t="s">
        <v>483</v>
      </c>
      <c r="H509" s="11"/>
      <c r="I509" s="15"/>
      <c r="J509" s="11" t="s">
        <v>276</v>
      </c>
      <c r="K509" s="11" t="s">
        <v>153</v>
      </c>
      <c r="L509" s="11" t="s">
        <v>453</v>
      </c>
      <c r="M509" s="11"/>
      <c r="N509" s="11"/>
      <c r="O509" s="11"/>
      <c r="P509" s="11" t="s">
        <v>339</v>
      </c>
      <c r="Q509" s="11" t="s">
        <v>44</v>
      </c>
    </row>
    <row r="510" spans="2:17" s="14" customFormat="1" ht="50.1" customHeight="1" x14ac:dyDescent="0.2">
      <c r="B510" s="10" t="s">
        <v>2655</v>
      </c>
      <c r="C510" s="11" t="s">
        <v>2985</v>
      </c>
      <c r="D510" s="15" t="s">
        <v>1082</v>
      </c>
      <c r="E510" s="16">
        <v>91100220</v>
      </c>
      <c r="F510" s="11" t="s">
        <v>1078</v>
      </c>
      <c r="G510" s="15" t="s">
        <v>890</v>
      </c>
      <c r="H510" s="11"/>
      <c r="I510" s="15" t="s">
        <v>1083</v>
      </c>
      <c r="J510" s="11" t="s">
        <v>276</v>
      </c>
      <c r="K510" s="11" t="s">
        <v>153</v>
      </c>
      <c r="L510" s="11" t="s">
        <v>453</v>
      </c>
      <c r="M510" s="11"/>
      <c r="N510" s="11"/>
      <c r="O510" s="11"/>
      <c r="P510" s="11" t="s">
        <v>339</v>
      </c>
      <c r="Q510" s="11" t="s">
        <v>44</v>
      </c>
    </row>
    <row r="511" spans="2:17" s="14" customFormat="1" ht="50.1" customHeight="1" x14ac:dyDescent="0.2">
      <c r="B511" s="10" t="s">
        <v>2656</v>
      </c>
      <c r="C511" s="11" t="s">
        <v>2985</v>
      </c>
      <c r="D511" s="15" t="s">
        <v>1084</v>
      </c>
      <c r="E511" s="16">
        <v>1149535</v>
      </c>
      <c r="F511" s="11" t="s">
        <v>1085</v>
      </c>
      <c r="G511" s="15" t="s">
        <v>499</v>
      </c>
      <c r="H511" s="11" t="s">
        <v>1086</v>
      </c>
      <c r="I511" s="15" t="s">
        <v>1087</v>
      </c>
      <c r="J511" s="11" t="s">
        <v>276</v>
      </c>
      <c r="K511" s="11" t="s">
        <v>1088</v>
      </c>
      <c r="L511" s="11" t="s">
        <v>153</v>
      </c>
      <c r="M511" s="11"/>
      <c r="N511" s="11"/>
      <c r="O511" s="11"/>
      <c r="P511" s="11" t="s">
        <v>339</v>
      </c>
      <c r="Q511" s="11" t="s">
        <v>45</v>
      </c>
    </row>
    <row r="512" spans="2:17" s="14" customFormat="1" ht="50.1" customHeight="1" x14ac:dyDescent="0.2">
      <c r="B512" s="10" t="s">
        <v>2657</v>
      </c>
      <c r="C512" s="11" t="s">
        <v>2985</v>
      </c>
      <c r="D512" s="15" t="s">
        <v>1089</v>
      </c>
      <c r="E512" s="15" t="s">
        <v>1090</v>
      </c>
      <c r="F512" s="11" t="s">
        <v>516</v>
      </c>
      <c r="G512" s="15" t="s">
        <v>1091</v>
      </c>
      <c r="H512" s="11"/>
      <c r="I512" s="15"/>
      <c r="J512" s="11" t="s">
        <v>276</v>
      </c>
      <c r="K512" s="11" t="s">
        <v>71</v>
      </c>
      <c r="L512" s="11"/>
      <c r="M512" s="11"/>
      <c r="N512" s="11"/>
      <c r="O512" s="11"/>
      <c r="P512" s="11" t="s">
        <v>339</v>
      </c>
      <c r="Q512" s="11" t="s">
        <v>48</v>
      </c>
    </row>
    <row r="513" spans="2:17" s="14" customFormat="1" ht="50.1" customHeight="1" x14ac:dyDescent="0.2">
      <c r="B513" s="10" t="s">
        <v>2658</v>
      </c>
      <c r="C513" s="11" t="s">
        <v>2985</v>
      </c>
      <c r="D513" s="15" t="s">
        <v>1092</v>
      </c>
      <c r="E513" s="15" t="s">
        <v>1093</v>
      </c>
      <c r="F513" s="11" t="s">
        <v>516</v>
      </c>
      <c r="G513" s="15" t="s">
        <v>1094</v>
      </c>
      <c r="H513" s="11"/>
      <c r="I513" s="15"/>
      <c r="J513" s="11" t="s">
        <v>276</v>
      </c>
      <c r="K513" s="11" t="s">
        <v>71</v>
      </c>
      <c r="L513" s="11"/>
      <c r="M513" s="11"/>
      <c r="N513" s="11"/>
      <c r="O513" s="11"/>
      <c r="P513" s="11" t="s">
        <v>339</v>
      </c>
      <c r="Q513" s="11" t="s">
        <v>48</v>
      </c>
    </row>
    <row r="514" spans="2:17" s="14" customFormat="1" ht="50.1" customHeight="1" x14ac:dyDescent="0.2">
      <c r="B514" s="10" t="s">
        <v>2659</v>
      </c>
      <c r="C514" s="11" t="s">
        <v>2985</v>
      </c>
      <c r="D514" s="15" t="s">
        <v>1095</v>
      </c>
      <c r="E514" s="15" t="s">
        <v>1096</v>
      </c>
      <c r="F514" s="11" t="s">
        <v>516</v>
      </c>
      <c r="G514" s="15"/>
      <c r="H514" s="11"/>
      <c r="I514" s="15"/>
      <c r="J514" s="11" t="s">
        <v>276</v>
      </c>
      <c r="K514" s="11" t="s">
        <v>71</v>
      </c>
      <c r="L514" s="11"/>
      <c r="M514" s="11"/>
      <c r="N514" s="11"/>
      <c r="O514" s="11"/>
      <c r="P514" s="11" t="s">
        <v>339</v>
      </c>
      <c r="Q514" s="11" t="s">
        <v>48</v>
      </c>
    </row>
    <row r="515" spans="2:17" s="14" customFormat="1" ht="50.1" customHeight="1" x14ac:dyDescent="0.2">
      <c r="B515" s="10" t="s">
        <v>2660</v>
      </c>
      <c r="C515" s="11" t="s">
        <v>2985</v>
      </c>
      <c r="D515" s="15" t="s">
        <v>1097</v>
      </c>
      <c r="E515" s="16">
        <v>1190330</v>
      </c>
      <c r="F515" s="11" t="s">
        <v>516</v>
      </c>
      <c r="G515" s="15" t="s">
        <v>499</v>
      </c>
      <c r="H515" s="11"/>
      <c r="I515" s="15"/>
      <c r="J515" s="11" t="s">
        <v>276</v>
      </c>
      <c r="K515" s="11" t="s">
        <v>71</v>
      </c>
      <c r="L515" s="11"/>
      <c r="M515" s="11"/>
      <c r="N515" s="11"/>
      <c r="O515" s="11"/>
      <c r="P515" s="11" t="s">
        <v>339</v>
      </c>
      <c r="Q515" s="11" t="s">
        <v>48</v>
      </c>
    </row>
    <row r="516" spans="2:17" s="14" customFormat="1" ht="50.1" customHeight="1" x14ac:dyDescent="0.2">
      <c r="B516" s="10" t="s">
        <v>2661</v>
      </c>
      <c r="C516" s="11" t="s">
        <v>2985</v>
      </c>
      <c r="D516" s="15" t="s">
        <v>1098</v>
      </c>
      <c r="E516" s="15" t="s">
        <v>1099</v>
      </c>
      <c r="F516" s="11" t="s">
        <v>516</v>
      </c>
      <c r="G516" s="15" t="s">
        <v>521</v>
      </c>
      <c r="H516" s="11"/>
      <c r="I516" s="15"/>
      <c r="J516" s="11" t="s">
        <v>276</v>
      </c>
      <c r="K516" s="11" t="s">
        <v>71</v>
      </c>
      <c r="L516" s="11"/>
      <c r="M516" s="11"/>
      <c r="N516" s="11"/>
      <c r="O516" s="11"/>
      <c r="P516" s="11" t="s">
        <v>339</v>
      </c>
      <c r="Q516" s="11" t="s">
        <v>48</v>
      </c>
    </row>
    <row r="517" spans="2:17" s="14" customFormat="1" ht="50.1" customHeight="1" x14ac:dyDescent="0.2">
      <c r="B517" s="10" t="s">
        <v>2662</v>
      </c>
      <c r="C517" s="11" t="s">
        <v>2985</v>
      </c>
      <c r="D517" s="15" t="s">
        <v>1100</v>
      </c>
      <c r="E517" s="16">
        <v>1310008</v>
      </c>
      <c r="F517" s="11" t="s">
        <v>1101</v>
      </c>
      <c r="G517" s="15" t="s">
        <v>771</v>
      </c>
      <c r="H517" s="11" t="s">
        <v>1102</v>
      </c>
      <c r="I517" s="15" t="s">
        <v>1103</v>
      </c>
      <c r="J517" s="11" t="s">
        <v>276</v>
      </c>
      <c r="K517" s="11" t="s">
        <v>1088</v>
      </c>
      <c r="L517" s="11" t="s">
        <v>153</v>
      </c>
      <c r="M517" s="11"/>
      <c r="N517" s="11"/>
      <c r="O517" s="11"/>
      <c r="P517" s="11" t="s">
        <v>339</v>
      </c>
      <c r="Q517" s="11" t="s">
        <v>45</v>
      </c>
    </row>
    <row r="518" spans="2:17" s="14" customFormat="1" ht="50.1" customHeight="1" x14ac:dyDescent="0.2">
      <c r="B518" s="10" t="s">
        <v>2663</v>
      </c>
      <c r="C518" s="11" t="s">
        <v>2985</v>
      </c>
      <c r="D518" s="15" t="s">
        <v>1104</v>
      </c>
      <c r="E518" s="16">
        <v>1310007</v>
      </c>
      <c r="F518" s="11" t="s">
        <v>1105</v>
      </c>
      <c r="G518" s="15" t="s">
        <v>771</v>
      </c>
      <c r="H518" s="11" t="s">
        <v>1106</v>
      </c>
      <c r="I518" s="15" t="s">
        <v>1107</v>
      </c>
      <c r="J518" s="11" t="s">
        <v>276</v>
      </c>
      <c r="K518" s="11" t="s">
        <v>1088</v>
      </c>
      <c r="L518" s="11" t="s">
        <v>153</v>
      </c>
      <c r="M518" s="11"/>
      <c r="N518" s="11"/>
      <c r="O518" s="11"/>
      <c r="P518" s="11" t="s">
        <v>339</v>
      </c>
      <c r="Q518" s="11" t="s">
        <v>45</v>
      </c>
    </row>
    <row r="519" spans="2:17" s="14" customFormat="1" ht="50.1" customHeight="1" x14ac:dyDescent="0.2">
      <c r="B519" s="10" t="s">
        <v>2664</v>
      </c>
      <c r="C519" s="11" t="s">
        <v>2985</v>
      </c>
      <c r="D519" s="15" t="s">
        <v>1108</v>
      </c>
      <c r="E519" s="16">
        <v>1310001</v>
      </c>
      <c r="F519" s="11" t="s">
        <v>1109</v>
      </c>
      <c r="G519" s="15" t="s">
        <v>566</v>
      </c>
      <c r="H519" s="11" t="s">
        <v>1110</v>
      </c>
      <c r="I519" s="15" t="s">
        <v>1111</v>
      </c>
      <c r="J519" s="11" t="s">
        <v>276</v>
      </c>
      <c r="K519" s="11" t="s">
        <v>1088</v>
      </c>
      <c r="L519" s="11" t="s">
        <v>153</v>
      </c>
      <c r="M519" s="11"/>
      <c r="N519" s="11"/>
      <c r="O519" s="11"/>
      <c r="P519" s="11" t="s">
        <v>339</v>
      </c>
      <c r="Q519" s="11" t="s">
        <v>45</v>
      </c>
    </row>
    <row r="520" spans="2:17" s="14" customFormat="1" ht="50.1" customHeight="1" x14ac:dyDescent="0.2">
      <c r="B520" s="10" t="s">
        <v>2665</v>
      </c>
      <c r="C520" s="11" t="s">
        <v>2985</v>
      </c>
      <c r="D520" s="15" t="s">
        <v>1112</v>
      </c>
      <c r="E520" s="16">
        <v>1310006</v>
      </c>
      <c r="F520" s="11" t="s">
        <v>1113</v>
      </c>
      <c r="G520" s="15" t="s">
        <v>566</v>
      </c>
      <c r="H520" s="11" t="s">
        <v>1114</v>
      </c>
      <c r="I520" s="15" t="s">
        <v>1115</v>
      </c>
      <c r="J520" s="11" t="s">
        <v>276</v>
      </c>
      <c r="K520" s="11" t="s">
        <v>1088</v>
      </c>
      <c r="L520" s="11" t="s">
        <v>153</v>
      </c>
      <c r="M520" s="11"/>
      <c r="N520" s="11"/>
      <c r="O520" s="11"/>
      <c r="P520" s="11" t="s">
        <v>339</v>
      </c>
      <c r="Q520" s="11" t="s">
        <v>45</v>
      </c>
    </row>
    <row r="521" spans="2:17" s="14" customFormat="1" ht="50.1" customHeight="1" x14ac:dyDescent="0.2">
      <c r="B521" s="10" t="s">
        <v>2666</v>
      </c>
      <c r="C521" s="11" t="s">
        <v>2985</v>
      </c>
      <c r="D521" s="15" t="s">
        <v>1116</v>
      </c>
      <c r="E521" s="16">
        <v>1310005</v>
      </c>
      <c r="F521" s="11" t="s">
        <v>1117</v>
      </c>
      <c r="G521" s="15" t="s">
        <v>486</v>
      </c>
      <c r="H521" s="11" t="s">
        <v>1118</v>
      </c>
      <c r="I521" s="15" t="s">
        <v>1119</v>
      </c>
      <c r="J521" s="11" t="s">
        <v>276</v>
      </c>
      <c r="K521" s="11" t="s">
        <v>1088</v>
      </c>
      <c r="L521" s="11" t="s">
        <v>153</v>
      </c>
      <c r="M521" s="11"/>
      <c r="N521" s="11"/>
      <c r="O521" s="11"/>
      <c r="P521" s="11" t="s">
        <v>339</v>
      </c>
      <c r="Q521" s="11" t="s">
        <v>45</v>
      </c>
    </row>
    <row r="522" spans="2:17" s="14" customFormat="1" ht="50.1" customHeight="1" x14ac:dyDescent="0.2">
      <c r="B522" s="10" t="s">
        <v>2667</v>
      </c>
      <c r="C522" s="11" t="s">
        <v>2985</v>
      </c>
      <c r="D522" s="15" t="s">
        <v>1120</v>
      </c>
      <c r="E522" s="16">
        <v>3046508</v>
      </c>
      <c r="F522" s="11" t="s">
        <v>516</v>
      </c>
      <c r="G522" s="15" t="s">
        <v>455</v>
      </c>
      <c r="H522" s="11"/>
      <c r="I522" s="15"/>
      <c r="J522" s="11" t="s">
        <v>276</v>
      </c>
      <c r="K522" s="11" t="s">
        <v>71</v>
      </c>
      <c r="L522" s="11"/>
      <c r="M522" s="11"/>
      <c r="N522" s="11"/>
      <c r="O522" s="11"/>
      <c r="P522" s="11" t="s">
        <v>339</v>
      </c>
      <c r="Q522" s="11" t="s">
        <v>48</v>
      </c>
    </row>
    <row r="523" spans="2:17" s="14" customFormat="1" ht="50.1" customHeight="1" x14ac:dyDescent="0.2">
      <c r="B523" s="10" t="s">
        <v>2668</v>
      </c>
      <c r="C523" s="11" t="s">
        <v>2985</v>
      </c>
      <c r="D523" s="15" t="s">
        <v>1121</v>
      </c>
      <c r="E523" s="16">
        <v>1110007</v>
      </c>
      <c r="F523" s="11" t="s">
        <v>516</v>
      </c>
      <c r="G523" s="15" t="s">
        <v>529</v>
      </c>
      <c r="H523" s="11"/>
      <c r="I523" s="15" t="s">
        <v>527</v>
      </c>
      <c r="J523" s="11" t="s">
        <v>276</v>
      </c>
      <c r="K523" s="11" t="s">
        <v>71</v>
      </c>
      <c r="L523" s="11"/>
      <c r="M523" s="11"/>
      <c r="N523" s="11"/>
      <c r="O523" s="11"/>
      <c r="P523" s="11" t="s">
        <v>339</v>
      </c>
      <c r="Q523" s="11" t="s">
        <v>48</v>
      </c>
    </row>
    <row r="524" spans="2:17" s="14" customFormat="1" ht="50.1" customHeight="1" x14ac:dyDescent="0.2">
      <c r="B524" s="10" t="s">
        <v>2669</v>
      </c>
      <c r="C524" s="11" t="s">
        <v>2985</v>
      </c>
      <c r="D524" s="15" t="s">
        <v>1122</v>
      </c>
      <c r="E524" s="16">
        <v>1110010</v>
      </c>
      <c r="F524" s="11" t="s">
        <v>516</v>
      </c>
      <c r="G524" s="15" t="s">
        <v>529</v>
      </c>
      <c r="H524" s="11"/>
      <c r="I524" s="15" t="s">
        <v>527</v>
      </c>
      <c r="J524" s="11" t="s">
        <v>276</v>
      </c>
      <c r="K524" s="11" t="s">
        <v>71</v>
      </c>
      <c r="L524" s="11"/>
      <c r="M524" s="11"/>
      <c r="N524" s="11"/>
      <c r="O524" s="11"/>
      <c r="P524" s="11" t="s">
        <v>339</v>
      </c>
      <c r="Q524" s="11" t="s">
        <v>48</v>
      </c>
    </row>
    <row r="525" spans="2:17" s="14" customFormat="1" ht="50.1" customHeight="1" x14ac:dyDescent="0.2">
      <c r="B525" s="10" t="s">
        <v>2670</v>
      </c>
      <c r="C525" s="11" t="s">
        <v>2985</v>
      </c>
      <c r="D525" s="15" t="s">
        <v>1123</v>
      </c>
      <c r="E525" s="16">
        <v>9144922</v>
      </c>
      <c r="F525" s="11" t="s">
        <v>516</v>
      </c>
      <c r="G525" s="15" t="s">
        <v>483</v>
      </c>
      <c r="H525" s="11"/>
      <c r="I525" s="15"/>
      <c r="J525" s="11" t="s">
        <v>276</v>
      </c>
      <c r="K525" s="11" t="s">
        <v>71</v>
      </c>
      <c r="L525" s="11"/>
      <c r="M525" s="11"/>
      <c r="N525" s="11"/>
      <c r="O525" s="11"/>
      <c r="P525" s="11" t="s">
        <v>339</v>
      </c>
      <c r="Q525" s="11" t="s">
        <v>48</v>
      </c>
    </row>
    <row r="526" spans="2:17" s="14" customFormat="1" ht="50.1" customHeight="1" x14ac:dyDescent="0.2">
      <c r="B526" s="10" t="s">
        <v>2671</v>
      </c>
      <c r="C526" s="11" t="s">
        <v>2985</v>
      </c>
      <c r="D526" s="15" t="s">
        <v>1124</v>
      </c>
      <c r="E526" s="16">
        <v>3010729</v>
      </c>
      <c r="F526" s="11" t="s">
        <v>1125</v>
      </c>
      <c r="G526" s="15" t="s">
        <v>588</v>
      </c>
      <c r="H526" s="11"/>
      <c r="I526" s="15"/>
      <c r="J526" s="11" t="s">
        <v>276</v>
      </c>
      <c r="K526" s="11" t="s">
        <v>71</v>
      </c>
      <c r="L526" s="11"/>
      <c r="M526" s="11"/>
      <c r="N526" s="11"/>
      <c r="O526" s="11"/>
      <c r="P526" s="11" t="s">
        <v>339</v>
      </c>
      <c r="Q526" s="11" t="s">
        <v>44</v>
      </c>
    </row>
    <row r="527" spans="2:17" s="14" customFormat="1" ht="50.1" customHeight="1" x14ac:dyDescent="0.2">
      <c r="B527" s="10" t="s">
        <v>2672</v>
      </c>
      <c r="C527" s="11" t="s">
        <v>2985</v>
      </c>
      <c r="D527" s="15" t="s">
        <v>1126</v>
      </c>
      <c r="E527" s="16">
        <v>3010037</v>
      </c>
      <c r="F527" s="11" t="s">
        <v>1127</v>
      </c>
      <c r="G527" s="15" t="s">
        <v>514</v>
      </c>
      <c r="H527" s="11"/>
      <c r="I527" s="15" t="s">
        <v>1128</v>
      </c>
      <c r="J527" s="11" t="s">
        <v>276</v>
      </c>
      <c r="K527" s="11" t="s">
        <v>71</v>
      </c>
      <c r="L527" s="11"/>
      <c r="M527" s="11"/>
      <c r="N527" s="11"/>
      <c r="O527" s="11"/>
      <c r="P527" s="11" t="s">
        <v>339</v>
      </c>
      <c r="Q527" s="11" t="s">
        <v>44</v>
      </c>
    </row>
    <row r="528" spans="2:17" s="14" customFormat="1" ht="50.1" customHeight="1" x14ac:dyDescent="0.2">
      <c r="B528" s="10" t="s">
        <v>2673</v>
      </c>
      <c r="C528" s="11" t="s">
        <v>2985</v>
      </c>
      <c r="D528" s="15" t="s">
        <v>1129</v>
      </c>
      <c r="E528" s="16">
        <v>494636</v>
      </c>
      <c r="F528" s="11" t="s">
        <v>516</v>
      </c>
      <c r="G528" s="15" t="s">
        <v>1130</v>
      </c>
      <c r="H528" s="11"/>
      <c r="I528" s="15"/>
      <c r="J528" s="11" t="s">
        <v>276</v>
      </c>
      <c r="K528" s="11" t="s">
        <v>71</v>
      </c>
      <c r="L528" s="11"/>
      <c r="M528" s="11"/>
      <c r="N528" s="11"/>
      <c r="O528" s="11"/>
      <c r="P528" s="11" t="s">
        <v>339</v>
      </c>
      <c r="Q528" s="11" t="s">
        <v>48</v>
      </c>
    </row>
    <row r="529" spans="2:17" s="14" customFormat="1" ht="50.1" customHeight="1" x14ac:dyDescent="0.2">
      <c r="B529" s="10" t="s">
        <v>2674</v>
      </c>
      <c r="C529" s="11" t="s">
        <v>2985</v>
      </c>
      <c r="D529" s="15" t="s">
        <v>1131</v>
      </c>
      <c r="E529" s="15" t="s">
        <v>1132</v>
      </c>
      <c r="F529" s="11" t="s">
        <v>516</v>
      </c>
      <c r="G529" s="15" t="s">
        <v>1133</v>
      </c>
      <c r="H529" s="11"/>
      <c r="I529" s="15"/>
      <c r="J529" s="11" t="s">
        <v>276</v>
      </c>
      <c r="K529" s="11" t="s">
        <v>71</v>
      </c>
      <c r="L529" s="11"/>
      <c r="M529" s="11"/>
      <c r="N529" s="11"/>
      <c r="O529" s="11"/>
      <c r="P529" s="11" t="s">
        <v>339</v>
      </c>
      <c r="Q529" s="11" t="s">
        <v>48</v>
      </c>
    </row>
    <row r="530" spans="2:17" s="14" customFormat="1" ht="50.1" customHeight="1" x14ac:dyDescent="0.2">
      <c r="B530" s="10" t="s">
        <v>2675</v>
      </c>
      <c r="C530" s="11" t="s">
        <v>2985</v>
      </c>
      <c r="D530" s="15" t="s">
        <v>1134</v>
      </c>
      <c r="E530" s="15" t="s">
        <v>1135</v>
      </c>
      <c r="F530" s="11" t="s">
        <v>516</v>
      </c>
      <c r="G530" s="15" t="s">
        <v>551</v>
      </c>
      <c r="H530" s="11"/>
      <c r="I530" s="15"/>
      <c r="J530" s="11" t="s">
        <v>276</v>
      </c>
      <c r="K530" s="11" t="s">
        <v>71</v>
      </c>
      <c r="L530" s="11"/>
      <c r="M530" s="11"/>
      <c r="N530" s="11"/>
      <c r="O530" s="11"/>
      <c r="P530" s="11" t="s">
        <v>339</v>
      </c>
      <c r="Q530" s="11" t="s">
        <v>48</v>
      </c>
    </row>
    <row r="531" spans="2:17" s="14" customFormat="1" ht="50.1" customHeight="1" x14ac:dyDescent="0.2">
      <c r="B531" s="10" t="s">
        <v>2676</v>
      </c>
      <c r="C531" s="11" t="s">
        <v>2985</v>
      </c>
      <c r="D531" s="15" t="s">
        <v>1136</v>
      </c>
      <c r="E531" s="15" t="s">
        <v>1137</v>
      </c>
      <c r="F531" s="11" t="s">
        <v>516</v>
      </c>
      <c r="G531" s="15" t="s">
        <v>497</v>
      </c>
      <c r="H531" s="11"/>
      <c r="I531" s="15"/>
      <c r="J531" s="11" t="s">
        <v>276</v>
      </c>
      <c r="K531" s="11" t="s">
        <v>71</v>
      </c>
      <c r="L531" s="11"/>
      <c r="M531" s="11"/>
      <c r="N531" s="11"/>
      <c r="O531" s="11"/>
      <c r="P531" s="11" t="s">
        <v>339</v>
      </c>
      <c r="Q531" s="11" t="s">
        <v>48</v>
      </c>
    </row>
    <row r="532" spans="2:17" s="14" customFormat="1" ht="50.1" customHeight="1" x14ac:dyDescent="0.2">
      <c r="B532" s="10" t="s">
        <v>2677</v>
      </c>
      <c r="C532" s="11" t="s">
        <v>2985</v>
      </c>
      <c r="D532" s="15" t="s">
        <v>1138</v>
      </c>
      <c r="E532" s="15" t="s">
        <v>1139</v>
      </c>
      <c r="F532" s="11" t="s">
        <v>516</v>
      </c>
      <c r="G532" s="15" t="s">
        <v>474</v>
      </c>
      <c r="H532" s="11"/>
      <c r="I532" s="15"/>
      <c r="J532" s="11" t="s">
        <v>276</v>
      </c>
      <c r="K532" s="11" t="s">
        <v>71</v>
      </c>
      <c r="L532" s="11"/>
      <c r="M532" s="11"/>
      <c r="N532" s="11"/>
      <c r="O532" s="11"/>
      <c r="P532" s="11" t="s">
        <v>339</v>
      </c>
      <c r="Q532" s="11" t="s">
        <v>48</v>
      </c>
    </row>
    <row r="533" spans="2:17" s="14" customFormat="1" ht="50.1" customHeight="1" x14ac:dyDescent="0.2">
      <c r="B533" s="10" t="s">
        <v>2678</v>
      </c>
      <c r="C533" s="11" t="s">
        <v>2985</v>
      </c>
      <c r="D533" s="15" t="s">
        <v>1140</v>
      </c>
      <c r="E533" s="16">
        <v>1140431</v>
      </c>
      <c r="F533" s="11" t="s">
        <v>516</v>
      </c>
      <c r="G533" s="15" t="s">
        <v>460</v>
      </c>
      <c r="H533" s="11"/>
      <c r="I533" s="15"/>
      <c r="J533" s="11" t="s">
        <v>276</v>
      </c>
      <c r="K533" s="11" t="s">
        <v>71</v>
      </c>
      <c r="L533" s="11"/>
      <c r="M533" s="11"/>
      <c r="N533" s="11"/>
      <c r="O533" s="11"/>
      <c r="P533" s="11" t="s">
        <v>339</v>
      </c>
      <c r="Q533" s="11" t="s">
        <v>48</v>
      </c>
    </row>
    <row r="534" spans="2:17" s="14" customFormat="1" ht="50.1" customHeight="1" x14ac:dyDescent="0.2">
      <c r="B534" s="10" t="s">
        <v>2679</v>
      </c>
      <c r="C534" s="11" t="s">
        <v>2985</v>
      </c>
      <c r="D534" s="15" t="s">
        <v>1141</v>
      </c>
      <c r="E534" s="16">
        <v>1120027</v>
      </c>
      <c r="F534" s="11" t="s">
        <v>516</v>
      </c>
      <c r="G534" s="15" t="s">
        <v>531</v>
      </c>
      <c r="H534" s="11"/>
      <c r="I534" s="15" t="s">
        <v>527</v>
      </c>
      <c r="J534" s="11" t="s">
        <v>276</v>
      </c>
      <c r="K534" s="11" t="s">
        <v>71</v>
      </c>
      <c r="L534" s="11"/>
      <c r="M534" s="11"/>
      <c r="N534" s="11"/>
      <c r="O534" s="11"/>
      <c r="P534" s="11" t="s">
        <v>339</v>
      </c>
      <c r="Q534" s="11" t="s">
        <v>48</v>
      </c>
    </row>
    <row r="535" spans="2:17" s="14" customFormat="1" ht="50.1" customHeight="1" x14ac:dyDescent="0.2">
      <c r="B535" s="10" t="s">
        <v>2680</v>
      </c>
      <c r="C535" s="11" t="s">
        <v>2985</v>
      </c>
      <c r="D535" s="15" t="s">
        <v>1142</v>
      </c>
      <c r="E535" s="16">
        <v>1120040</v>
      </c>
      <c r="F535" s="11" t="s">
        <v>516</v>
      </c>
      <c r="G535" s="15" t="s">
        <v>1143</v>
      </c>
      <c r="H535" s="11"/>
      <c r="I535" s="15" t="s">
        <v>1144</v>
      </c>
      <c r="J535" s="11" t="s">
        <v>276</v>
      </c>
      <c r="K535" s="11" t="s">
        <v>71</v>
      </c>
      <c r="L535" s="11"/>
      <c r="M535" s="11"/>
      <c r="N535" s="11"/>
      <c r="O535" s="11"/>
      <c r="P535" s="11" t="s">
        <v>339</v>
      </c>
      <c r="Q535" s="11" t="s">
        <v>44</v>
      </c>
    </row>
    <row r="536" spans="2:17" s="14" customFormat="1" ht="50.1" customHeight="1" x14ac:dyDescent="0.2">
      <c r="B536" s="10" t="s">
        <v>2681</v>
      </c>
      <c r="C536" s="11" t="s">
        <v>2985</v>
      </c>
      <c r="D536" s="15" t="s">
        <v>1145</v>
      </c>
      <c r="E536" s="16">
        <v>1110221</v>
      </c>
      <c r="F536" s="11" t="s">
        <v>516</v>
      </c>
      <c r="G536" s="15" t="s">
        <v>721</v>
      </c>
      <c r="H536" s="11"/>
      <c r="I536" s="15"/>
      <c r="J536" s="11" t="s">
        <v>276</v>
      </c>
      <c r="K536" s="11" t="s">
        <v>71</v>
      </c>
      <c r="L536" s="11"/>
      <c r="M536" s="11"/>
      <c r="N536" s="11"/>
      <c r="O536" s="11"/>
      <c r="P536" s="11" t="s">
        <v>339</v>
      </c>
      <c r="Q536" s="11" t="s">
        <v>48</v>
      </c>
    </row>
    <row r="537" spans="2:17" s="14" customFormat="1" ht="50.1" customHeight="1" x14ac:dyDescent="0.2">
      <c r="B537" s="10" t="s">
        <v>2682</v>
      </c>
      <c r="C537" s="11" t="s">
        <v>2985</v>
      </c>
      <c r="D537" s="15" t="s">
        <v>1146</v>
      </c>
      <c r="E537" s="16">
        <v>1110023</v>
      </c>
      <c r="F537" s="11" t="s">
        <v>516</v>
      </c>
      <c r="G537" s="15" t="s">
        <v>529</v>
      </c>
      <c r="H537" s="11"/>
      <c r="I537" s="15" t="s">
        <v>527</v>
      </c>
      <c r="J537" s="11" t="s">
        <v>276</v>
      </c>
      <c r="K537" s="11" t="s">
        <v>71</v>
      </c>
      <c r="L537" s="11"/>
      <c r="M537" s="11"/>
      <c r="N537" s="11"/>
      <c r="O537" s="11"/>
      <c r="P537" s="11" t="s">
        <v>339</v>
      </c>
      <c r="Q537" s="11" t="s">
        <v>48</v>
      </c>
    </row>
    <row r="538" spans="2:17" s="14" customFormat="1" ht="50.1" customHeight="1" x14ac:dyDescent="0.2">
      <c r="B538" s="10" t="s">
        <v>2683</v>
      </c>
      <c r="C538" s="11" t="s">
        <v>2985</v>
      </c>
      <c r="D538" s="15" t="s">
        <v>1147</v>
      </c>
      <c r="E538" s="16">
        <v>1110214</v>
      </c>
      <c r="F538" s="11" t="s">
        <v>516</v>
      </c>
      <c r="G538" s="15" t="s">
        <v>558</v>
      </c>
      <c r="H538" s="11"/>
      <c r="I538" s="15" t="s">
        <v>1148</v>
      </c>
      <c r="J538" s="11" t="s">
        <v>276</v>
      </c>
      <c r="K538" s="11" t="s">
        <v>71</v>
      </c>
      <c r="L538" s="11"/>
      <c r="M538" s="11"/>
      <c r="N538" s="11"/>
      <c r="O538" s="11"/>
      <c r="P538" s="11" t="s">
        <v>339</v>
      </c>
      <c r="Q538" s="11" t="s">
        <v>48</v>
      </c>
    </row>
    <row r="539" spans="2:17" s="14" customFormat="1" ht="50.1" customHeight="1" x14ac:dyDescent="0.2">
      <c r="B539" s="10" t="s">
        <v>2684</v>
      </c>
      <c r="C539" s="11" t="s">
        <v>2985</v>
      </c>
      <c r="D539" s="15" t="s">
        <v>1149</v>
      </c>
      <c r="E539" s="16">
        <v>1110021</v>
      </c>
      <c r="F539" s="11" t="s">
        <v>516</v>
      </c>
      <c r="G539" s="15" t="s">
        <v>574</v>
      </c>
      <c r="H539" s="11"/>
      <c r="I539" s="15" t="s">
        <v>527</v>
      </c>
      <c r="J539" s="11" t="s">
        <v>276</v>
      </c>
      <c r="K539" s="11" t="s">
        <v>71</v>
      </c>
      <c r="L539" s="11"/>
      <c r="M539" s="11"/>
      <c r="N539" s="11"/>
      <c r="O539" s="11"/>
      <c r="P539" s="11" t="s">
        <v>339</v>
      </c>
      <c r="Q539" s="11" t="s">
        <v>48</v>
      </c>
    </row>
    <row r="540" spans="2:17" s="14" customFormat="1" ht="50.1" customHeight="1" x14ac:dyDescent="0.2">
      <c r="B540" s="10" t="s">
        <v>2685</v>
      </c>
      <c r="C540" s="11" t="s">
        <v>2985</v>
      </c>
      <c r="D540" s="15" t="s">
        <v>1150</v>
      </c>
      <c r="E540" s="15" t="s">
        <v>1151</v>
      </c>
      <c r="F540" s="11" t="s">
        <v>516</v>
      </c>
      <c r="G540" s="15" t="s">
        <v>1152</v>
      </c>
      <c r="H540" s="11"/>
      <c r="I540" s="15"/>
      <c r="J540" s="11" t="s">
        <v>276</v>
      </c>
      <c r="K540" s="11" t="s">
        <v>71</v>
      </c>
      <c r="L540" s="11"/>
      <c r="M540" s="11"/>
      <c r="N540" s="11"/>
      <c r="O540" s="11"/>
      <c r="P540" s="11" t="s">
        <v>339</v>
      </c>
      <c r="Q540" s="11" t="s">
        <v>48</v>
      </c>
    </row>
    <row r="541" spans="2:17" s="14" customFormat="1" ht="50.1" customHeight="1" x14ac:dyDescent="0.2">
      <c r="B541" s="10" t="s">
        <v>2686</v>
      </c>
      <c r="C541" s="11" t="s">
        <v>2985</v>
      </c>
      <c r="D541" s="15" t="s">
        <v>625</v>
      </c>
      <c r="E541" s="16">
        <v>1149513</v>
      </c>
      <c r="F541" s="11" t="s">
        <v>516</v>
      </c>
      <c r="G541" s="15" t="s">
        <v>626</v>
      </c>
      <c r="H541" s="11"/>
      <c r="I541" s="15"/>
      <c r="J541" s="11" t="s">
        <v>276</v>
      </c>
      <c r="K541" s="11" t="s">
        <v>71</v>
      </c>
      <c r="L541" s="11"/>
      <c r="M541" s="11"/>
      <c r="N541" s="11"/>
      <c r="O541" s="11"/>
      <c r="P541" s="11" t="s">
        <v>339</v>
      </c>
      <c r="Q541" s="11" t="s">
        <v>48</v>
      </c>
    </row>
    <row r="542" spans="2:17" s="14" customFormat="1" ht="50.1" customHeight="1" x14ac:dyDescent="0.2">
      <c r="B542" s="10" t="s">
        <v>2687</v>
      </c>
      <c r="C542" s="11" t="s">
        <v>2985</v>
      </c>
      <c r="D542" s="15" t="s">
        <v>625</v>
      </c>
      <c r="E542" s="16">
        <v>1149536</v>
      </c>
      <c r="F542" s="11" t="s">
        <v>516</v>
      </c>
      <c r="G542" s="15" t="s">
        <v>489</v>
      </c>
      <c r="H542" s="11"/>
      <c r="I542" s="15"/>
      <c r="J542" s="11" t="s">
        <v>276</v>
      </c>
      <c r="K542" s="11" t="s">
        <v>71</v>
      </c>
      <c r="L542" s="11"/>
      <c r="M542" s="11"/>
      <c r="N542" s="11"/>
      <c r="O542" s="11"/>
      <c r="P542" s="11" t="s">
        <v>339</v>
      </c>
      <c r="Q542" s="11" t="s">
        <v>48</v>
      </c>
    </row>
    <row r="543" spans="2:17" s="14" customFormat="1" ht="50.1" customHeight="1" x14ac:dyDescent="0.2">
      <c r="B543" s="10" t="s">
        <v>2688</v>
      </c>
      <c r="C543" s="11" t="s">
        <v>2985</v>
      </c>
      <c r="D543" s="15" t="s">
        <v>1153</v>
      </c>
      <c r="E543" s="16">
        <v>1149213</v>
      </c>
      <c r="F543" s="11" t="s">
        <v>516</v>
      </c>
      <c r="G543" s="15" t="s">
        <v>521</v>
      </c>
      <c r="H543" s="11"/>
      <c r="I543" s="15"/>
      <c r="J543" s="11" t="s">
        <v>276</v>
      </c>
      <c r="K543" s="11" t="s">
        <v>71</v>
      </c>
      <c r="L543" s="11"/>
      <c r="M543" s="11"/>
      <c r="N543" s="11"/>
      <c r="O543" s="11"/>
      <c r="P543" s="11" t="s">
        <v>339</v>
      </c>
      <c r="Q543" s="11" t="s">
        <v>48</v>
      </c>
    </row>
    <row r="544" spans="2:17" s="14" customFormat="1" ht="50.1" customHeight="1" x14ac:dyDescent="0.2">
      <c r="B544" s="10" t="s">
        <v>2689</v>
      </c>
      <c r="C544" s="11" t="s">
        <v>2985</v>
      </c>
      <c r="D544" s="15" t="s">
        <v>1154</v>
      </c>
      <c r="E544" s="16">
        <v>1120022</v>
      </c>
      <c r="F544" s="11" t="s">
        <v>516</v>
      </c>
      <c r="G544" s="15" t="s">
        <v>531</v>
      </c>
      <c r="H544" s="11"/>
      <c r="I544" s="15" t="s">
        <v>527</v>
      </c>
      <c r="J544" s="11" t="s">
        <v>276</v>
      </c>
      <c r="K544" s="11" t="s">
        <v>71</v>
      </c>
      <c r="L544" s="11"/>
      <c r="M544" s="11"/>
      <c r="N544" s="11"/>
      <c r="O544" s="11"/>
      <c r="P544" s="11" t="s">
        <v>339</v>
      </c>
      <c r="Q544" s="11" t="s">
        <v>48</v>
      </c>
    </row>
    <row r="545" spans="2:17" s="14" customFormat="1" ht="50.1" customHeight="1" x14ac:dyDescent="0.2">
      <c r="B545" s="10" t="s">
        <v>2690</v>
      </c>
      <c r="C545" s="11" t="s">
        <v>2985</v>
      </c>
      <c r="D545" s="15" t="s">
        <v>1155</v>
      </c>
      <c r="E545" s="16">
        <v>1142504</v>
      </c>
      <c r="F545" s="11" t="s">
        <v>516</v>
      </c>
      <c r="G545" s="15" t="s">
        <v>474</v>
      </c>
      <c r="H545" s="11"/>
      <c r="I545" s="15"/>
      <c r="J545" s="11" t="s">
        <v>276</v>
      </c>
      <c r="K545" s="11" t="s">
        <v>71</v>
      </c>
      <c r="L545" s="11"/>
      <c r="M545" s="11"/>
      <c r="N545" s="11"/>
      <c r="O545" s="11"/>
      <c r="P545" s="11" t="s">
        <v>339</v>
      </c>
      <c r="Q545" s="11" t="s">
        <v>48</v>
      </c>
    </row>
    <row r="546" spans="2:17" s="14" customFormat="1" ht="50.1" customHeight="1" x14ac:dyDescent="0.2">
      <c r="B546" s="10" t="s">
        <v>2691</v>
      </c>
      <c r="C546" s="11" t="s">
        <v>2985</v>
      </c>
      <c r="D546" s="15" t="s">
        <v>1156</v>
      </c>
      <c r="E546" s="16">
        <v>1142505</v>
      </c>
      <c r="F546" s="11" t="s">
        <v>516</v>
      </c>
      <c r="G546" s="15" t="s">
        <v>474</v>
      </c>
      <c r="H546" s="11"/>
      <c r="I546" s="15"/>
      <c r="J546" s="11" t="s">
        <v>276</v>
      </c>
      <c r="K546" s="11" t="s">
        <v>71</v>
      </c>
      <c r="L546" s="11"/>
      <c r="M546" s="11"/>
      <c r="N546" s="11"/>
      <c r="O546" s="11"/>
      <c r="P546" s="11" t="s">
        <v>339</v>
      </c>
      <c r="Q546" s="11" t="s">
        <v>48</v>
      </c>
    </row>
    <row r="547" spans="2:17" s="14" customFormat="1" ht="50.1" customHeight="1" x14ac:dyDescent="0.2">
      <c r="B547" s="10" t="s">
        <v>2692</v>
      </c>
      <c r="C547" s="11" t="s">
        <v>2985</v>
      </c>
      <c r="D547" s="15" t="s">
        <v>1157</v>
      </c>
      <c r="E547" s="16">
        <v>1141772</v>
      </c>
      <c r="F547" s="11" t="s">
        <v>516</v>
      </c>
      <c r="G547" s="15" t="s">
        <v>460</v>
      </c>
      <c r="H547" s="11"/>
      <c r="I547" s="15"/>
      <c r="J547" s="11" t="s">
        <v>276</v>
      </c>
      <c r="K547" s="11" t="s">
        <v>71</v>
      </c>
      <c r="L547" s="11"/>
      <c r="M547" s="11"/>
      <c r="N547" s="11"/>
      <c r="O547" s="11"/>
      <c r="P547" s="11" t="s">
        <v>339</v>
      </c>
      <c r="Q547" s="11" t="s">
        <v>48</v>
      </c>
    </row>
    <row r="548" spans="2:17" s="14" customFormat="1" ht="50.1" customHeight="1" x14ac:dyDescent="0.2">
      <c r="B548" s="10" t="s">
        <v>2693</v>
      </c>
      <c r="C548" s="11" t="s">
        <v>2985</v>
      </c>
      <c r="D548" s="15" t="s">
        <v>1158</v>
      </c>
      <c r="E548" s="15" t="s">
        <v>1159</v>
      </c>
      <c r="F548" s="11" t="s">
        <v>516</v>
      </c>
      <c r="G548" s="15" t="s">
        <v>1160</v>
      </c>
      <c r="H548" s="11"/>
      <c r="I548" s="15"/>
      <c r="J548" s="11" t="s">
        <v>276</v>
      </c>
      <c r="K548" s="11" t="s">
        <v>71</v>
      </c>
      <c r="L548" s="11"/>
      <c r="M548" s="11"/>
      <c r="N548" s="11"/>
      <c r="O548" s="11"/>
      <c r="P548" s="11" t="s">
        <v>339</v>
      </c>
      <c r="Q548" s="11" t="s">
        <v>48</v>
      </c>
    </row>
    <row r="549" spans="2:17" s="14" customFormat="1" ht="50.1" customHeight="1" x14ac:dyDescent="0.2">
      <c r="B549" s="10" t="s">
        <v>2694</v>
      </c>
      <c r="C549" s="11" t="s">
        <v>2985</v>
      </c>
      <c r="D549" s="15" t="s">
        <v>1161</v>
      </c>
      <c r="E549" s="16">
        <v>1170791</v>
      </c>
      <c r="F549" s="11" t="s">
        <v>516</v>
      </c>
      <c r="G549" s="15" t="s">
        <v>558</v>
      </c>
      <c r="H549" s="11"/>
      <c r="I549" s="15"/>
      <c r="J549" s="11" t="s">
        <v>276</v>
      </c>
      <c r="K549" s="11" t="s">
        <v>71</v>
      </c>
      <c r="L549" s="11"/>
      <c r="M549" s="11"/>
      <c r="N549" s="11"/>
      <c r="O549" s="11"/>
      <c r="P549" s="11" t="s">
        <v>339</v>
      </c>
      <c r="Q549" s="11" t="s">
        <v>48</v>
      </c>
    </row>
    <row r="550" spans="2:17" s="14" customFormat="1" ht="50.1" customHeight="1" x14ac:dyDescent="0.2">
      <c r="B550" s="10" t="s">
        <v>2695</v>
      </c>
      <c r="C550" s="11" t="s">
        <v>2985</v>
      </c>
      <c r="D550" s="15" t="s">
        <v>1162</v>
      </c>
      <c r="E550" s="16">
        <v>1140262</v>
      </c>
      <c r="F550" s="11" t="s">
        <v>516</v>
      </c>
      <c r="G550" s="15" t="s">
        <v>981</v>
      </c>
      <c r="H550" s="11"/>
      <c r="I550" s="15"/>
      <c r="J550" s="11" t="s">
        <v>276</v>
      </c>
      <c r="K550" s="11" t="s">
        <v>71</v>
      </c>
      <c r="L550" s="11"/>
      <c r="M550" s="11"/>
      <c r="N550" s="11"/>
      <c r="O550" s="11"/>
      <c r="P550" s="11" t="s">
        <v>339</v>
      </c>
      <c r="Q550" s="11" t="s">
        <v>48</v>
      </c>
    </row>
    <row r="551" spans="2:17" s="14" customFormat="1" ht="50.1" customHeight="1" x14ac:dyDescent="0.2">
      <c r="B551" s="10" t="s">
        <v>2696</v>
      </c>
      <c r="C551" s="11" t="s">
        <v>2985</v>
      </c>
      <c r="D551" s="15" t="s">
        <v>1163</v>
      </c>
      <c r="E551" s="16">
        <v>1120039</v>
      </c>
      <c r="F551" s="11" t="s">
        <v>516</v>
      </c>
      <c r="G551" s="15" t="s">
        <v>1143</v>
      </c>
      <c r="H551" s="11"/>
      <c r="I551" s="15" t="s">
        <v>527</v>
      </c>
      <c r="J551" s="11" t="s">
        <v>276</v>
      </c>
      <c r="K551" s="11" t="s">
        <v>71</v>
      </c>
      <c r="L551" s="11"/>
      <c r="M551" s="11"/>
      <c r="N551" s="11"/>
      <c r="O551" s="11"/>
      <c r="P551" s="11" t="s">
        <v>339</v>
      </c>
      <c r="Q551" s="11" t="s">
        <v>48</v>
      </c>
    </row>
    <row r="552" spans="2:17" s="14" customFormat="1" ht="50.1" customHeight="1" x14ac:dyDescent="0.2">
      <c r="B552" s="10" t="s">
        <v>2697</v>
      </c>
      <c r="C552" s="11" t="s">
        <v>2985</v>
      </c>
      <c r="D552" s="15" t="s">
        <v>1164</v>
      </c>
      <c r="E552" s="16">
        <v>1110019</v>
      </c>
      <c r="F552" s="11" t="s">
        <v>516</v>
      </c>
      <c r="G552" s="15" t="s">
        <v>529</v>
      </c>
      <c r="H552" s="11"/>
      <c r="I552" s="15" t="s">
        <v>527</v>
      </c>
      <c r="J552" s="11" t="s">
        <v>276</v>
      </c>
      <c r="K552" s="11" t="s">
        <v>71</v>
      </c>
      <c r="L552" s="11"/>
      <c r="M552" s="11"/>
      <c r="N552" s="11"/>
      <c r="O552" s="11"/>
      <c r="P552" s="11" t="s">
        <v>339</v>
      </c>
      <c r="Q552" s="11" t="s">
        <v>48</v>
      </c>
    </row>
    <row r="553" spans="2:17" s="14" customFormat="1" ht="50.1" customHeight="1" x14ac:dyDescent="0.2">
      <c r="B553" s="10" t="s">
        <v>2698</v>
      </c>
      <c r="C553" s="11" t="s">
        <v>2985</v>
      </c>
      <c r="D553" s="15" t="s">
        <v>1165</v>
      </c>
      <c r="E553" s="16">
        <v>1149062</v>
      </c>
      <c r="F553" s="11" t="s">
        <v>516</v>
      </c>
      <c r="G553" s="15" t="s">
        <v>499</v>
      </c>
      <c r="H553" s="11"/>
      <c r="I553" s="15"/>
      <c r="J553" s="11" t="s">
        <v>276</v>
      </c>
      <c r="K553" s="11" t="s">
        <v>71</v>
      </c>
      <c r="L553" s="11"/>
      <c r="M553" s="11"/>
      <c r="N553" s="11"/>
      <c r="O553" s="11"/>
      <c r="P553" s="11" t="s">
        <v>339</v>
      </c>
      <c r="Q553" s="11" t="s">
        <v>48</v>
      </c>
    </row>
    <row r="554" spans="2:17" s="14" customFormat="1" ht="50.1" customHeight="1" x14ac:dyDescent="0.2">
      <c r="B554" s="10" t="s">
        <v>2699</v>
      </c>
      <c r="C554" s="11" t="s">
        <v>2985</v>
      </c>
      <c r="D554" s="15" t="s">
        <v>1166</v>
      </c>
      <c r="E554" s="16">
        <v>1140556</v>
      </c>
      <c r="F554" s="11" t="s">
        <v>516</v>
      </c>
      <c r="G554" s="15" t="s">
        <v>486</v>
      </c>
      <c r="H554" s="11"/>
      <c r="I554" s="15"/>
      <c r="J554" s="11" t="s">
        <v>276</v>
      </c>
      <c r="K554" s="11" t="s">
        <v>71</v>
      </c>
      <c r="L554" s="11"/>
      <c r="M554" s="11"/>
      <c r="N554" s="11"/>
      <c r="O554" s="11"/>
      <c r="P554" s="11" t="s">
        <v>339</v>
      </c>
      <c r="Q554" s="11" t="s">
        <v>48</v>
      </c>
    </row>
    <row r="555" spans="2:17" s="14" customFormat="1" ht="50.1" customHeight="1" x14ac:dyDescent="0.2">
      <c r="B555" s="10" t="s">
        <v>2700</v>
      </c>
      <c r="C555" s="11" t="s">
        <v>2985</v>
      </c>
      <c r="D555" s="15" t="s">
        <v>1167</v>
      </c>
      <c r="E555" s="16">
        <v>1140554</v>
      </c>
      <c r="F555" s="11" t="s">
        <v>516</v>
      </c>
      <c r="G555" s="15" t="s">
        <v>486</v>
      </c>
      <c r="H555" s="11"/>
      <c r="I555" s="15"/>
      <c r="J555" s="11" t="s">
        <v>276</v>
      </c>
      <c r="K555" s="11" t="s">
        <v>71</v>
      </c>
      <c r="L555" s="11"/>
      <c r="M555" s="11"/>
      <c r="N555" s="11"/>
      <c r="O555" s="11"/>
      <c r="P555" s="11" t="s">
        <v>339</v>
      </c>
      <c r="Q555" s="11" t="s">
        <v>48</v>
      </c>
    </row>
    <row r="556" spans="2:17" s="14" customFormat="1" ht="50.1" customHeight="1" x14ac:dyDescent="0.2">
      <c r="B556" s="10" t="s">
        <v>2701</v>
      </c>
      <c r="C556" s="11" t="s">
        <v>2985</v>
      </c>
      <c r="D556" s="15" t="s">
        <v>1168</v>
      </c>
      <c r="E556" s="16">
        <v>1140553</v>
      </c>
      <c r="F556" s="11" t="s">
        <v>516</v>
      </c>
      <c r="G556" s="15" t="s">
        <v>486</v>
      </c>
      <c r="H556" s="11"/>
      <c r="I556" s="15"/>
      <c r="J556" s="11" t="s">
        <v>276</v>
      </c>
      <c r="K556" s="11" t="s">
        <v>71</v>
      </c>
      <c r="L556" s="11"/>
      <c r="M556" s="11"/>
      <c r="N556" s="11"/>
      <c r="O556" s="11"/>
      <c r="P556" s="11" t="s">
        <v>339</v>
      </c>
      <c r="Q556" s="11" t="s">
        <v>48</v>
      </c>
    </row>
    <row r="557" spans="2:17" s="14" customFormat="1" ht="50.1" customHeight="1" x14ac:dyDescent="0.2">
      <c r="B557" s="10" t="s">
        <v>2702</v>
      </c>
      <c r="C557" s="11" t="s">
        <v>2985</v>
      </c>
      <c r="D557" s="15" t="s">
        <v>625</v>
      </c>
      <c r="E557" s="16">
        <v>1149507</v>
      </c>
      <c r="F557" s="11" t="s">
        <v>516</v>
      </c>
      <c r="G557" s="15" t="s">
        <v>626</v>
      </c>
      <c r="H557" s="11"/>
      <c r="I557" s="15"/>
      <c r="J557" s="11" t="s">
        <v>276</v>
      </c>
      <c r="K557" s="11" t="s">
        <v>71</v>
      </c>
      <c r="L557" s="11"/>
      <c r="M557" s="11"/>
      <c r="N557" s="11"/>
      <c r="O557" s="11"/>
      <c r="P557" s="11" t="s">
        <v>339</v>
      </c>
      <c r="Q557" s="11" t="s">
        <v>48</v>
      </c>
    </row>
    <row r="558" spans="2:17" s="14" customFormat="1" ht="50.1" customHeight="1" x14ac:dyDescent="0.2">
      <c r="B558" s="10" t="s">
        <v>2703</v>
      </c>
      <c r="C558" s="11" t="s">
        <v>2985</v>
      </c>
      <c r="D558" s="15" t="s">
        <v>625</v>
      </c>
      <c r="E558" s="16">
        <v>1149508</v>
      </c>
      <c r="F558" s="11" t="s">
        <v>516</v>
      </c>
      <c r="G558" s="15" t="s">
        <v>626</v>
      </c>
      <c r="H558" s="11"/>
      <c r="I558" s="15"/>
      <c r="J558" s="11" t="s">
        <v>276</v>
      </c>
      <c r="K558" s="11" t="s">
        <v>71</v>
      </c>
      <c r="L558" s="11"/>
      <c r="M558" s="11"/>
      <c r="N558" s="11"/>
      <c r="O558" s="11"/>
      <c r="P558" s="11" t="s">
        <v>339</v>
      </c>
      <c r="Q558" s="11" t="s">
        <v>48</v>
      </c>
    </row>
    <row r="559" spans="2:17" s="14" customFormat="1" ht="50.1" customHeight="1" x14ac:dyDescent="0.2">
      <c r="B559" s="10" t="s">
        <v>2704</v>
      </c>
      <c r="C559" s="11" t="s">
        <v>2985</v>
      </c>
      <c r="D559" s="15" t="s">
        <v>1169</v>
      </c>
      <c r="E559" s="16">
        <v>1130065</v>
      </c>
      <c r="F559" s="11" t="s">
        <v>516</v>
      </c>
      <c r="G559" s="15" t="s">
        <v>1143</v>
      </c>
      <c r="H559" s="11"/>
      <c r="I559" s="15" t="s">
        <v>527</v>
      </c>
      <c r="J559" s="11" t="s">
        <v>276</v>
      </c>
      <c r="K559" s="11" t="s">
        <v>71</v>
      </c>
      <c r="L559" s="11"/>
      <c r="M559" s="11"/>
      <c r="N559" s="11"/>
      <c r="O559" s="11"/>
      <c r="P559" s="11" t="s">
        <v>339</v>
      </c>
      <c r="Q559" s="11" t="s">
        <v>48</v>
      </c>
    </row>
    <row r="560" spans="2:17" s="14" customFormat="1" ht="50.1" customHeight="1" x14ac:dyDescent="0.2">
      <c r="B560" s="10" t="s">
        <v>2705</v>
      </c>
      <c r="C560" s="11" t="s">
        <v>2985</v>
      </c>
      <c r="D560" s="15" t="s">
        <v>1170</v>
      </c>
      <c r="E560" s="16">
        <v>1140618</v>
      </c>
      <c r="F560" s="11" t="s">
        <v>516</v>
      </c>
      <c r="G560" s="15" t="s">
        <v>564</v>
      </c>
      <c r="H560" s="11"/>
      <c r="I560" s="15"/>
      <c r="J560" s="11" t="s">
        <v>276</v>
      </c>
      <c r="K560" s="11" t="s">
        <v>71</v>
      </c>
      <c r="L560" s="11"/>
      <c r="M560" s="11"/>
      <c r="N560" s="11"/>
      <c r="O560" s="11"/>
      <c r="P560" s="11" t="s">
        <v>339</v>
      </c>
      <c r="Q560" s="11" t="s">
        <v>48</v>
      </c>
    </row>
    <row r="561" spans="2:17" s="14" customFormat="1" ht="50.1" customHeight="1" x14ac:dyDescent="0.2">
      <c r="B561" s="10" t="s">
        <v>2706</v>
      </c>
      <c r="C561" s="11" t="s">
        <v>2985</v>
      </c>
      <c r="D561" s="15" t="s">
        <v>1171</v>
      </c>
      <c r="E561" s="16">
        <v>1140259</v>
      </c>
      <c r="F561" s="11" t="s">
        <v>516</v>
      </c>
      <c r="G561" s="15" t="s">
        <v>529</v>
      </c>
      <c r="H561" s="11"/>
      <c r="I561" s="15"/>
      <c r="J561" s="11" t="s">
        <v>276</v>
      </c>
      <c r="K561" s="11" t="s">
        <v>71</v>
      </c>
      <c r="L561" s="11"/>
      <c r="M561" s="11"/>
      <c r="N561" s="11"/>
      <c r="O561" s="11"/>
      <c r="P561" s="11" t="s">
        <v>339</v>
      </c>
      <c r="Q561" s="11" t="s">
        <v>48</v>
      </c>
    </row>
    <row r="562" spans="2:17" s="14" customFormat="1" ht="50.1" customHeight="1" x14ac:dyDescent="0.2">
      <c r="B562" s="10" t="s">
        <v>2707</v>
      </c>
      <c r="C562" s="11" t="s">
        <v>2985</v>
      </c>
      <c r="D562" s="15" t="s">
        <v>1172</v>
      </c>
      <c r="E562" s="16">
        <v>1140891</v>
      </c>
      <c r="F562" s="11" t="s">
        <v>516</v>
      </c>
      <c r="G562" s="15" t="s">
        <v>476</v>
      </c>
      <c r="H562" s="11"/>
      <c r="I562" s="15"/>
      <c r="J562" s="11" t="s">
        <v>276</v>
      </c>
      <c r="K562" s="11" t="s">
        <v>71</v>
      </c>
      <c r="L562" s="11"/>
      <c r="M562" s="11"/>
      <c r="N562" s="11"/>
      <c r="O562" s="11"/>
      <c r="P562" s="11" t="s">
        <v>339</v>
      </c>
      <c r="Q562" s="11" t="s">
        <v>48</v>
      </c>
    </row>
    <row r="563" spans="2:17" s="14" customFormat="1" ht="50.1" customHeight="1" x14ac:dyDescent="0.2">
      <c r="B563" s="10" t="s">
        <v>2708</v>
      </c>
      <c r="C563" s="11" t="s">
        <v>2985</v>
      </c>
      <c r="D563" s="15" t="s">
        <v>1173</v>
      </c>
      <c r="E563" s="16">
        <v>1140264</v>
      </c>
      <c r="F563" s="11" t="s">
        <v>516</v>
      </c>
      <c r="G563" s="15" t="s">
        <v>529</v>
      </c>
      <c r="H563" s="11"/>
      <c r="I563" s="15"/>
      <c r="J563" s="11" t="s">
        <v>276</v>
      </c>
      <c r="K563" s="11" t="s">
        <v>71</v>
      </c>
      <c r="L563" s="11"/>
      <c r="M563" s="11"/>
      <c r="N563" s="11"/>
      <c r="O563" s="11"/>
      <c r="P563" s="11" t="s">
        <v>339</v>
      </c>
      <c r="Q563" s="11" t="s">
        <v>48</v>
      </c>
    </row>
    <row r="564" spans="2:17" s="14" customFormat="1" ht="50.1" customHeight="1" x14ac:dyDescent="0.2">
      <c r="B564" s="10" t="s">
        <v>2709</v>
      </c>
      <c r="C564" s="11" t="s">
        <v>2985</v>
      </c>
      <c r="D564" s="15" t="s">
        <v>1174</v>
      </c>
      <c r="E564" s="16">
        <v>1140897</v>
      </c>
      <c r="F564" s="11" t="s">
        <v>516</v>
      </c>
      <c r="G564" s="15" t="s">
        <v>476</v>
      </c>
      <c r="H564" s="11"/>
      <c r="I564" s="15"/>
      <c r="J564" s="11" t="s">
        <v>276</v>
      </c>
      <c r="K564" s="11" t="s">
        <v>71</v>
      </c>
      <c r="L564" s="11"/>
      <c r="M564" s="11"/>
      <c r="N564" s="11"/>
      <c r="O564" s="11"/>
      <c r="P564" s="11" t="s">
        <v>339</v>
      </c>
      <c r="Q564" s="11" t="s">
        <v>48</v>
      </c>
    </row>
    <row r="565" spans="2:17" s="14" customFormat="1" ht="50.1" customHeight="1" x14ac:dyDescent="0.2">
      <c r="B565" s="10" t="s">
        <v>2710</v>
      </c>
      <c r="C565" s="11" t="s">
        <v>2985</v>
      </c>
      <c r="D565" s="15" t="s">
        <v>1175</v>
      </c>
      <c r="E565" s="16">
        <v>1140520</v>
      </c>
      <c r="F565" s="11" t="s">
        <v>516</v>
      </c>
      <c r="G565" s="15" t="s">
        <v>890</v>
      </c>
      <c r="H565" s="11"/>
      <c r="I565" s="15"/>
      <c r="J565" s="11" t="s">
        <v>276</v>
      </c>
      <c r="K565" s="11" t="s">
        <v>71</v>
      </c>
      <c r="L565" s="11"/>
      <c r="M565" s="11"/>
      <c r="N565" s="11"/>
      <c r="O565" s="11"/>
      <c r="P565" s="11" t="s">
        <v>339</v>
      </c>
      <c r="Q565" s="11" t="s">
        <v>48</v>
      </c>
    </row>
    <row r="566" spans="2:17" s="14" customFormat="1" ht="50.1" customHeight="1" x14ac:dyDescent="0.2">
      <c r="B566" s="10" t="s">
        <v>2711</v>
      </c>
      <c r="C566" s="11" t="s">
        <v>2985</v>
      </c>
      <c r="D566" s="15" t="s">
        <v>1175</v>
      </c>
      <c r="E566" s="16">
        <v>1140521</v>
      </c>
      <c r="F566" s="11" t="s">
        <v>516</v>
      </c>
      <c r="G566" s="15" t="s">
        <v>668</v>
      </c>
      <c r="H566" s="11"/>
      <c r="I566" s="15"/>
      <c r="J566" s="11" t="s">
        <v>276</v>
      </c>
      <c r="K566" s="11" t="s">
        <v>71</v>
      </c>
      <c r="L566" s="11"/>
      <c r="M566" s="11"/>
      <c r="N566" s="11"/>
      <c r="O566" s="11"/>
      <c r="P566" s="11" t="s">
        <v>339</v>
      </c>
      <c r="Q566" s="11" t="s">
        <v>48</v>
      </c>
    </row>
    <row r="567" spans="2:17" s="14" customFormat="1" ht="50.1" customHeight="1" x14ac:dyDescent="0.2">
      <c r="B567" s="10" t="s">
        <v>2712</v>
      </c>
      <c r="C567" s="11" t="s">
        <v>2985</v>
      </c>
      <c r="D567" s="15" t="s">
        <v>1175</v>
      </c>
      <c r="E567" s="16">
        <v>1140522</v>
      </c>
      <c r="F567" s="11" t="s">
        <v>516</v>
      </c>
      <c r="G567" s="15" t="s">
        <v>668</v>
      </c>
      <c r="H567" s="11"/>
      <c r="I567" s="15"/>
      <c r="J567" s="11" t="s">
        <v>276</v>
      </c>
      <c r="K567" s="11" t="s">
        <v>71</v>
      </c>
      <c r="L567" s="11"/>
      <c r="M567" s="11"/>
      <c r="N567" s="11"/>
      <c r="O567" s="11"/>
      <c r="P567" s="11" t="s">
        <v>339</v>
      </c>
      <c r="Q567" s="11" t="s">
        <v>48</v>
      </c>
    </row>
    <row r="568" spans="2:17" s="14" customFormat="1" ht="50.1" customHeight="1" x14ac:dyDescent="0.2">
      <c r="B568" s="10" t="s">
        <v>2713</v>
      </c>
      <c r="C568" s="11" t="s">
        <v>2985</v>
      </c>
      <c r="D568" s="15" t="s">
        <v>1175</v>
      </c>
      <c r="E568" s="16">
        <v>1140523</v>
      </c>
      <c r="F568" s="11" t="s">
        <v>516</v>
      </c>
      <c r="G568" s="15" t="s">
        <v>668</v>
      </c>
      <c r="H568" s="11"/>
      <c r="I568" s="15"/>
      <c r="J568" s="11" t="s">
        <v>276</v>
      </c>
      <c r="K568" s="11" t="s">
        <v>71</v>
      </c>
      <c r="L568" s="11"/>
      <c r="M568" s="11"/>
      <c r="N568" s="11"/>
      <c r="O568" s="11"/>
      <c r="P568" s="11" t="s">
        <v>339</v>
      </c>
      <c r="Q568" s="11" t="s">
        <v>48</v>
      </c>
    </row>
    <row r="569" spans="2:17" s="14" customFormat="1" ht="50.1" customHeight="1" x14ac:dyDescent="0.2">
      <c r="B569" s="10" t="s">
        <v>2714</v>
      </c>
      <c r="C569" s="11" t="s">
        <v>2985</v>
      </c>
      <c r="D569" s="15" t="s">
        <v>1176</v>
      </c>
      <c r="E569" s="16">
        <v>1140899</v>
      </c>
      <c r="F569" s="11" t="s">
        <v>516</v>
      </c>
      <c r="G569" s="15" t="s">
        <v>474</v>
      </c>
      <c r="H569" s="11"/>
      <c r="I569" s="15"/>
      <c r="J569" s="11" t="s">
        <v>276</v>
      </c>
      <c r="K569" s="11" t="s">
        <v>71</v>
      </c>
      <c r="L569" s="11"/>
      <c r="M569" s="11"/>
      <c r="N569" s="11"/>
      <c r="O569" s="11"/>
      <c r="P569" s="11" t="s">
        <v>339</v>
      </c>
      <c r="Q569" s="11" t="s">
        <v>44</v>
      </c>
    </row>
    <row r="570" spans="2:17" s="14" customFormat="1" ht="50.1" customHeight="1" x14ac:dyDescent="0.2">
      <c r="B570" s="10" t="s">
        <v>2715</v>
      </c>
      <c r="C570" s="11" t="s">
        <v>2985</v>
      </c>
      <c r="D570" s="15" t="s">
        <v>1177</v>
      </c>
      <c r="E570" s="15" t="s">
        <v>1178</v>
      </c>
      <c r="F570" s="11" t="s">
        <v>516</v>
      </c>
      <c r="G570" s="15" t="s">
        <v>529</v>
      </c>
      <c r="H570" s="11"/>
      <c r="I570" s="15" t="s">
        <v>1179</v>
      </c>
      <c r="J570" s="11" t="s">
        <v>276</v>
      </c>
      <c r="K570" s="11" t="s">
        <v>71</v>
      </c>
      <c r="L570" s="11"/>
      <c r="M570" s="11"/>
      <c r="N570" s="11"/>
      <c r="O570" s="11"/>
      <c r="P570" s="11" t="s">
        <v>339</v>
      </c>
      <c r="Q570" s="11" t="s">
        <v>48</v>
      </c>
    </row>
    <row r="571" spans="2:17" s="14" customFormat="1" ht="50.1" customHeight="1" x14ac:dyDescent="0.2">
      <c r="B571" s="10" t="s">
        <v>2716</v>
      </c>
      <c r="C571" s="11" t="s">
        <v>2985</v>
      </c>
      <c r="D571" s="15" t="s">
        <v>1180</v>
      </c>
      <c r="E571" s="15" t="s">
        <v>1181</v>
      </c>
      <c r="F571" s="11" t="s">
        <v>516</v>
      </c>
      <c r="G571" s="15" t="s">
        <v>529</v>
      </c>
      <c r="H571" s="11"/>
      <c r="I571" s="15" t="s">
        <v>1182</v>
      </c>
      <c r="J571" s="11" t="s">
        <v>276</v>
      </c>
      <c r="K571" s="11" t="s">
        <v>71</v>
      </c>
      <c r="L571" s="11"/>
      <c r="M571" s="11"/>
      <c r="N571" s="11"/>
      <c r="O571" s="11"/>
      <c r="P571" s="11" t="s">
        <v>339</v>
      </c>
      <c r="Q571" s="11" t="s">
        <v>48</v>
      </c>
    </row>
    <row r="572" spans="2:17" s="14" customFormat="1" ht="50.1" customHeight="1" x14ac:dyDescent="0.2">
      <c r="B572" s="10" t="s">
        <v>2717</v>
      </c>
      <c r="C572" s="11" t="s">
        <v>2985</v>
      </c>
      <c r="D572" s="15" t="s">
        <v>1183</v>
      </c>
      <c r="E572" s="15" t="s">
        <v>1184</v>
      </c>
      <c r="F572" s="11" t="s">
        <v>516</v>
      </c>
      <c r="G572" s="15" t="s">
        <v>529</v>
      </c>
      <c r="H572" s="11"/>
      <c r="I572" s="15" t="s">
        <v>1185</v>
      </c>
      <c r="J572" s="11" t="s">
        <v>276</v>
      </c>
      <c r="K572" s="11" t="s">
        <v>71</v>
      </c>
      <c r="L572" s="11"/>
      <c r="M572" s="11"/>
      <c r="N572" s="11"/>
      <c r="O572" s="11"/>
      <c r="P572" s="11" t="s">
        <v>339</v>
      </c>
      <c r="Q572" s="11" t="s">
        <v>48</v>
      </c>
    </row>
    <row r="573" spans="2:17" s="14" customFormat="1" ht="50.1" customHeight="1" x14ac:dyDescent="0.2">
      <c r="B573" s="10" t="s">
        <v>2718</v>
      </c>
      <c r="C573" s="11" t="s">
        <v>2985</v>
      </c>
      <c r="D573" s="15" t="s">
        <v>1186</v>
      </c>
      <c r="E573" s="16">
        <v>1110232</v>
      </c>
      <c r="F573" s="11" t="s">
        <v>516</v>
      </c>
      <c r="G573" s="15" t="s">
        <v>626</v>
      </c>
      <c r="H573" s="11"/>
      <c r="I573" s="15" t="s">
        <v>1187</v>
      </c>
      <c r="J573" s="11" t="s">
        <v>276</v>
      </c>
      <c r="K573" s="11" t="s">
        <v>71</v>
      </c>
      <c r="L573" s="11"/>
      <c r="M573" s="11"/>
      <c r="N573" s="11"/>
      <c r="O573" s="11"/>
      <c r="P573" s="11" t="s">
        <v>339</v>
      </c>
      <c r="Q573" s="11" t="s">
        <v>48</v>
      </c>
    </row>
    <row r="574" spans="2:17" s="14" customFormat="1" ht="50.1" customHeight="1" x14ac:dyDescent="0.2">
      <c r="B574" s="10" t="s">
        <v>2719</v>
      </c>
      <c r="C574" s="11" t="s">
        <v>2985</v>
      </c>
      <c r="D574" s="15" t="s">
        <v>1188</v>
      </c>
      <c r="E574" s="16">
        <v>1130054</v>
      </c>
      <c r="F574" s="11" t="s">
        <v>516</v>
      </c>
      <c r="G574" s="15" t="s">
        <v>529</v>
      </c>
      <c r="H574" s="11"/>
      <c r="I574" s="15"/>
      <c r="J574" s="11" t="s">
        <v>276</v>
      </c>
      <c r="K574" s="11" t="s">
        <v>71</v>
      </c>
      <c r="L574" s="11"/>
      <c r="M574" s="11"/>
      <c r="N574" s="11"/>
      <c r="O574" s="11"/>
      <c r="P574" s="11" t="s">
        <v>339</v>
      </c>
      <c r="Q574" s="11" t="s">
        <v>48</v>
      </c>
    </row>
    <row r="575" spans="2:17" s="14" customFormat="1" ht="50.1" customHeight="1" x14ac:dyDescent="0.2">
      <c r="B575" s="10" t="s">
        <v>2720</v>
      </c>
      <c r="C575" s="11" t="s">
        <v>2985</v>
      </c>
      <c r="D575" s="15" t="s">
        <v>1189</v>
      </c>
      <c r="E575" s="16">
        <v>1130056</v>
      </c>
      <c r="F575" s="11" t="s">
        <v>516</v>
      </c>
      <c r="G575" s="15" t="s">
        <v>581</v>
      </c>
      <c r="H575" s="11"/>
      <c r="I575" s="15"/>
      <c r="J575" s="11" t="s">
        <v>276</v>
      </c>
      <c r="K575" s="11" t="s">
        <v>71</v>
      </c>
      <c r="L575" s="11"/>
      <c r="M575" s="11"/>
      <c r="N575" s="11"/>
      <c r="O575" s="11"/>
      <c r="P575" s="11" t="s">
        <v>339</v>
      </c>
      <c r="Q575" s="11" t="s">
        <v>48</v>
      </c>
    </row>
    <row r="576" spans="2:17" s="14" customFormat="1" ht="50.1" customHeight="1" x14ac:dyDescent="0.2">
      <c r="B576" s="10" t="s">
        <v>2721</v>
      </c>
      <c r="C576" s="11" t="s">
        <v>2985</v>
      </c>
      <c r="D576" s="15" t="s">
        <v>1190</v>
      </c>
      <c r="E576" s="16">
        <v>1130055</v>
      </c>
      <c r="F576" s="11" t="s">
        <v>516</v>
      </c>
      <c r="G576" s="15" t="s">
        <v>601</v>
      </c>
      <c r="H576" s="11"/>
      <c r="I576" s="15"/>
      <c r="J576" s="11" t="s">
        <v>276</v>
      </c>
      <c r="K576" s="11" t="s">
        <v>71</v>
      </c>
      <c r="L576" s="11"/>
      <c r="M576" s="11"/>
      <c r="N576" s="11"/>
      <c r="O576" s="11"/>
      <c r="P576" s="11" t="s">
        <v>339</v>
      </c>
      <c r="Q576" s="11" t="s">
        <v>48</v>
      </c>
    </row>
    <row r="577" spans="2:17" s="14" customFormat="1" ht="50.1" customHeight="1" x14ac:dyDescent="0.2">
      <c r="B577" s="10" t="s">
        <v>2722</v>
      </c>
      <c r="C577" s="11" t="s">
        <v>2985</v>
      </c>
      <c r="D577" s="15" t="s">
        <v>1191</v>
      </c>
      <c r="E577" s="16">
        <v>1120019</v>
      </c>
      <c r="F577" s="11" t="s">
        <v>516</v>
      </c>
      <c r="G577" s="15" t="s">
        <v>601</v>
      </c>
      <c r="H577" s="11"/>
      <c r="I577" s="15" t="s">
        <v>527</v>
      </c>
      <c r="J577" s="11" t="s">
        <v>276</v>
      </c>
      <c r="K577" s="11" t="s">
        <v>71</v>
      </c>
      <c r="L577" s="11"/>
      <c r="M577" s="11"/>
      <c r="N577" s="11"/>
      <c r="O577" s="11"/>
      <c r="P577" s="11" t="s">
        <v>339</v>
      </c>
      <c r="Q577" s="11" t="s">
        <v>48</v>
      </c>
    </row>
    <row r="578" spans="2:17" s="14" customFormat="1" ht="50.1" customHeight="1" x14ac:dyDescent="0.2">
      <c r="B578" s="10" t="s">
        <v>2723</v>
      </c>
      <c r="C578" s="11" t="s">
        <v>2985</v>
      </c>
      <c r="D578" s="15" t="s">
        <v>1192</v>
      </c>
      <c r="E578" s="16">
        <v>1140245</v>
      </c>
      <c r="F578" s="11" t="s">
        <v>516</v>
      </c>
      <c r="G578" s="15" t="s">
        <v>529</v>
      </c>
      <c r="H578" s="11"/>
      <c r="I578" s="15"/>
      <c r="J578" s="11" t="s">
        <v>276</v>
      </c>
      <c r="K578" s="11" t="s">
        <v>71</v>
      </c>
      <c r="L578" s="11"/>
      <c r="M578" s="11"/>
      <c r="N578" s="11"/>
      <c r="O578" s="11"/>
      <c r="P578" s="11" t="s">
        <v>339</v>
      </c>
      <c r="Q578" s="11" t="s">
        <v>48</v>
      </c>
    </row>
    <row r="579" spans="2:17" s="14" customFormat="1" ht="50.1" customHeight="1" x14ac:dyDescent="0.2">
      <c r="B579" s="10" t="s">
        <v>2724</v>
      </c>
      <c r="C579" s="11" t="s">
        <v>2985</v>
      </c>
      <c r="D579" s="15" t="s">
        <v>1193</v>
      </c>
      <c r="E579" s="16">
        <v>1149060</v>
      </c>
      <c r="F579" s="11" t="s">
        <v>516</v>
      </c>
      <c r="G579" s="15" t="s">
        <v>499</v>
      </c>
      <c r="H579" s="11"/>
      <c r="I579" s="15"/>
      <c r="J579" s="11" t="s">
        <v>276</v>
      </c>
      <c r="K579" s="11" t="s">
        <v>71</v>
      </c>
      <c r="L579" s="11"/>
      <c r="M579" s="11"/>
      <c r="N579" s="11"/>
      <c r="O579" s="11"/>
      <c r="P579" s="11" t="s">
        <v>339</v>
      </c>
      <c r="Q579" s="11" t="s">
        <v>48</v>
      </c>
    </row>
    <row r="580" spans="2:17" s="14" customFormat="1" ht="50.1" customHeight="1" x14ac:dyDescent="0.2">
      <c r="B580" s="10" t="s">
        <v>2725</v>
      </c>
      <c r="C580" s="11" t="s">
        <v>2985</v>
      </c>
      <c r="D580" s="15" t="s">
        <v>1194</v>
      </c>
      <c r="E580" s="16">
        <v>1146246</v>
      </c>
      <c r="F580" s="11" t="s">
        <v>516</v>
      </c>
      <c r="G580" s="15" t="s">
        <v>890</v>
      </c>
      <c r="H580" s="11"/>
      <c r="I580" s="15"/>
      <c r="J580" s="11" t="s">
        <v>276</v>
      </c>
      <c r="K580" s="11" t="s">
        <v>71</v>
      </c>
      <c r="L580" s="11"/>
      <c r="M580" s="11"/>
      <c r="N580" s="11"/>
      <c r="O580" s="11"/>
      <c r="P580" s="11" t="s">
        <v>339</v>
      </c>
      <c r="Q580" s="11" t="s">
        <v>48</v>
      </c>
    </row>
    <row r="581" spans="2:17" s="14" customFormat="1" ht="50.1" customHeight="1" x14ac:dyDescent="0.2">
      <c r="B581" s="10" t="s">
        <v>2726</v>
      </c>
      <c r="C581" s="11" t="s">
        <v>2985</v>
      </c>
      <c r="D581" s="15" t="s">
        <v>1195</v>
      </c>
      <c r="E581" s="16">
        <v>1140224</v>
      </c>
      <c r="F581" s="11" t="s">
        <v>516</v>
      </c>
      <c r="G581" s="15" t="s">
        <v>529</v>
      </c>
      <c r="H581" s="11"/>
      <c r="I581" s="15"/>
      <c r="J581" s="11" t="s">
        <v>276</v>
      </c>
      <c r="K581" s="11" t="s">
        <v>71</v>
      </c>
      <c r="L581" s="11"/>
      <c r="M581" s="11"/>
      <c r="N581" s="11"/>
      <c r="O581" s="11"/>
      <c r="P581" s="11" t="s">
        <v>339</v>
      </c>
      <c r="Q581" s="11" t="s">
        <v>48</v>
      </c>
    </row>
    <row r="582" spans="2:17" s="14" customFormat="1" ht="50.1" customHeight="1" x14ac:dyDescent="0.2">
      <c r="B582" s="10" t="s">
        <v>2727</v>
      </c>
      <c r="C582" s="11" t="s">
        <v>2985</v>
      </c>
      <c r="D582" s="15" t="s">
        <v>1196</v>
      </c>
      <c r="E582" s="16">
        <v>1140218</v>
      </c>
      <c r="F582" s="11" t="s">
        <v>516</v>
      </c>
      <c r="G582" s="15" t="s">
        <v>1143</v>
      </c>
      <c r="H582" s="11"/>
      <c r="I582" s="15"/>
      <c r="J582" s="11" t="s">
        <v>276</v>
      </c>
      <c r="K582" s="11" t="s">
        <v>71</v>
      </c>
      <c r="L582" s="11"/>
      <c r="M582" s="11"/>
      <c r="N582" s="11"/>
      <c r="O582" s="11"/>
      <c r="P582" s="11" t="s">
        <v>339</v>
      </c>
      <c r="Q582" s="11" t="s">
        <v>48</v>
      </c>
    </row>
    <row r="583" spans="2:17" s="14" customFormat="1" ht="50.1" customHeight="1" x14ac:dyDescent="0.2">
      <c r="B583" s="10" t="s">
        <v>2728</v>
      </c>
      <c r="C583" s="11" t="s">
        <v>2985</v>
      </c>
      <c r="D583" s="15" t="s">
        <v>1197</v>
      </c>
      <c r="E583" s="16">
        <v>1140223</v>
      </c>
      <c r="F583" s="11" t="s">
        <v>516</v>
      </c>
      <c r="G583" s="15" t="s">
        <v>529</v>
      </c>
      <c r="H583" s="11"/>
      <c r="I583" s="15"/>
      <c r="J583" s="11" t="s">
        <v>276</v>
      </c>
      <c r="K583" s="11" t="s">
        <v>71</v>
      </c>
      <c r="L583" s="11"/>
      <c r="M583" s="11"/>
      <c r="N583" s="11"/>
      <c r="O583" s="11"/>
      <c r="P583" s="11" t="s">
        <v>339</v>
      </c>
      <c r="Q583" s="11" t="s">
        <v>48</v>
      </c>
    </row>
    <row r="584" spans="2:17" s="14" customFormat="1" ht="50.1" customHeight="1" x14ac:dyDescent="0.2">
      <c r="B584" s="10" t="s">
        <v>2729</v>
      </c>
      <c r="C584" s="11" t="s">
        <v>2985</v>
      </c>
      <c r="D584" s="15" t="s">
        <v>1198</v>
      </c>
      <c r="E584" s="16">
        <v>1140221</v>
      </c>
      <c r="F584" s="11" t="s">
        <v>516</v>
      </c>
      <c r="G584" s="15" t="s">
        <v>574</v>
      </c>
      <c r="H584" s="11"/>
      <c r="I584" s="15"/>
      <c r="J584" s="11" t="s">
        <v>276</v>
      </c>
      <c r="K584" s="11" t="s">
        <v>71</v>
      </c>
      <c r="L584" s="11"/>
      <c r="M584" s="11"/>
      <c r="N584" s="11"/>
      <c r="O584" s="11"/>
      <c r="P584" s="11" t="s">
        <v>339</v>
      </c>
      <c r="Q584" s="11" t="s">
        <v>48</v>
      </c>
    </row>
    <row r="585" spans="2:17" s="14" customFormat="1" ht="50.1" customHeight="1" x14ac:dyDescent="0.2">
      <c r="B585" s="10" t="s">
        <v>2730</v>
      </c>
      <c r="C585" s="11" t="s">
        <v>2985</v>
      </c>
      <c r="D585" s="15" t="s">
        <v>1199</v>
      </c>
      <c r="E585" s="16">
        <v>1140219</v>
      </c>
      <c r="F585" s="11" t="s">
        <v>516</v>
      </c>
      <c r="G585" s="15" t="s">
        <v>581</v>
      </c>
      <c r="H585" s="11"/>
      <c r="I585" s="15"/>
      <c r="J585" s="11" t="s">
        <v>276</v>
      </c>
      <c r="K585" s="11" t="s">
        <v>71</v>
      </c>
      <c r="L585" s="11"/>
      <c r="M585" s="11"/>
      <c r="N585" s="11"/>
      <c r="O585" s="11"/>
      <c r="P585" s="11" t="s">
        <v>339</v>
      </c>
      <c r="Q585" s="11" t="s">
        <v>48</v>
      </c>
    </row>
    <row r="586" spans="2:17" s="14" customFormat="1" ht="50.1" customHeight="1" x14ac:dyDescent="0.2">
      <c r="B586" s="10" t="s">
        <v>2731</v>
      </c>
      <c r="C586" s="11" t="s">
        <v>2985</v>
      </c>
      <c r="D586" s="15" t="s">
        <v>1200</v>
      </c>
      <c r="E586" s="16">
        <v>1140213</v>
      </c>
      <c r="F586" s="11" t="s">
        <v>516</v>
      </c>
      <c r="G586" s="15" t="s">
        <v>584</v>
      </c>
      <c r="H586" s="11"/>
      <c r="I586" s="15"/>
      <c r="J586" s="11" t="s">
        <v>276</v>
      </c>
      <c r="K586" s="11" t="s">
        <v>71</v>
      </c>
      <c r="L586" s="11"/>
      <c r="M586" s="11"/>
      <c r="N586" s="11"/>
      <c r="O586" s="11"/>
      <c r="P586" s="11" t="s">
        <v>339</v>
      </c>
      <c r="Q586" s="11" t="s">
        <v>48</v>
      </c>
    </row>
    <row r="587" spans="2:17" s="14" customFormat="1" ht="50.1" customHeight="1" x14ac:dyDescent="0.2">
      <c r="B587" s="10" t="s">
        <v>2732</v>
      </c>
      <c r="C587" s="11" t="s">
        <v>2985</v>
      </c>
      <c r="D587" s="15" t="s">
        <v>1200</v>
      </c>
      <c r="E587" s="16">
        <v>1140220</v>
      </c>
      <c r="F587" s="11" t="s">
        <v>516</v>
      </c>
      <c r="G587" s="15" t="s">
        <v>581</v>
      </c>
      <c r="H587" s="11"/>
      <c r="I587" s="15"/>
      <c r="J587" s="11" t="s">
        <v>276</v>
      </c>
      <c r="K587" s="11" t="s">
        <v>71</v>
      </c>
      <c r="L587" s="11"/>
      <c r="M587" s="11"/>
      <c r="N587" s="11"/>
      <c r="O587" s="11"/>
      <c r="P587" s="11" t="s">
        <v>339</v>
      </c>
      <c r="Q587" s="11" t="s">
        <v>48</v>
      </c>
    </row>
    <row r="588" spans="2:17" s="14" customFormat="1" ht="50.1" customHeight="1" x14ac:dyDescent="0.2">
      <c r="B588" s="10" t="s">
        <v>2733</v>
      </c>
      <c r="C588" s="11" t="s">
        <v>2985</v>
      </c>
      <c r="D588" s="15" t="s">
        <v>1201</v>
      </c>
      <c r="E588" s="16">
        <v>1140222</v>
      </c>
      <c r="F588" s="11" t="s">
        <v>516</v>
      </c>
      <c r="G588" s="15" t="s">
        <v>531</v>
      </c>
      <c r="H588" s="11"/>
      <c r="I588" s="15"/>
      <c r="J588" s="11" t="s">
        <v>276</v>
      </c>
      <c r="K588" s="11" t="s">
        <v>71</v>
      </c>
      <c r="L588" s="11"/>
      <c r="M588" s="11"/>
      <c r="N588" s="11"/>
      <c r="O588" s="11"/>
      <c r="P588" s="11" t="s">
        <v>339</v>
      </c>
      <c r="Q588" s="11" t="s">
        <v>48</v>
      </c>
    </row>
    <row r="589" spans="2:17" s="14" customFormat="1" ht="50.1" customHeight="1" x14ac:dyDescent="0.2">
      <c r="B589" s="10" t="s">
        <v>2734</v>
      </c>
      <c r="C589" s="11" t="s">
        <v>2985</v>
      </c>
      <c r="D589" s="15" t="s">
        <v>1202</v>
      </c>
      <c r="E589" s="16">
        <v>1140563</v>
      </c>
      <c r="F589" s="11" t="s">
        <v>516</v>
      </c>
      <c r="G589" s="15" t="s">
        <v>483</v>
      </c>
      <c r="H589" s="11"/>
      <c r="I589" s="15"/>
      <c r="J589" s="11" t="s">
        <v>276</v>
      </c>
      <c r="K589" s="11" t="s">
        <v>71</v>
      </c>
      <c r="L589" s="11"/>
      <c r="M589" s="11"/>
      <c r="N589" s="11"/>
      <c r="O589" s="11"/>
      <c r="P589" s="11" t="s">
        <v>339</v>
      </c>
      <c r="Q589" s="11" t="s">
        <v>48</v>
      </c>
    </row>
    <row r="590" spans="2:17" s="14" customFormat="1" ht="50.1" customHeight="1" x14ac:dyDescent="0.2">
      <c r="B590" s="10" t="s">
        <v>2735</v>
      </c>
      <c r="C590" s="11" t="s">
        <v>2985</v>
      </c>
      <c r="D590" s="15" t="s">
        <v>1203</v>
      </c>
      <c r="E590" s="16">
        <v>1140510</v>
      </c>
      <c r="F590" s="11" t="s">
        <v>516</v>
      </c>
      <c r="G590" s="15" t="s">
        <v>668</v>
      </c>
      <c r="H590" s="11"/>
      <c r="I590" s="15"/>
      <c r="J590" s="11" t="s">
        <v>276</v>
      </c>
      <c r="K590" s="11" t="s">
        <v>71</v>
      </c>
      <c r="L590" s="11"/>
      <c r="M590" s="11"/>
      <c r="N590" s="11"/>
      <c r="O590" s="11"/>
      <c r="P590" s="11" t="s">
        <v>339</v>
      </c>
      <c r="Q590" s="11" t="s">
        <v>48</v>
      </c>
    </row>
    <row r="591" spans="2:17" s="14" customFormat="1" ht="50.1" customHeight="1" x14ac:dyDescent="0.2">
      <c r="B591" s="10" t="s">
        <v>2736</v>
      </c>
      <c r="C591" s="11" t="s">
        <v>2985</v>
      </c>
      <c r="D591" s="15" t="s">
        <v>1204</v>
      </c>
      <c r="E591" s="16">
        <v>1141565</v>
      </c>
      <c r="F591" s="11" t="s">
        <v>516</v>
      </c>
      <c r="G591" s="15" t="s">
        <v>885</v>
      </c>
      <c r="H591" s="11"/>
      <c r="I591" s="15"/>
      <c r="J591" s="11" t="s">
        <v>276</v>
      </c>
      <c r="K591" s="11" t="s">
        <v>71</v>
      </c>
      <c r="L591" s="11"/>
      <c r="M591" s="11"/>
      <c r="N591" s="11"/>
      <c r="O591" s="11"/>
      <c r="P591" s="11" t="s">
        <v>339</v>
      </c>
      <c r="Q591" s="11" t="s">
        <v>48</v>
      </c>
    </row>
    <row r="592" spans="2:17" s="14" customFormat="1" ht="50.1" customHeight="1" x14ac:dyDescent="0.2">
      <c r="B592" s="10" t="s">
        <v>2737</v>
      </c>
      <c r="C592" s="11" t="s">
        <v>2985</v>
      </c>
      <c r="D592" s="15" t="s">
        <v>1205</v>
      </c>
      <c r="E592" s="16">
        <v>1148088</v>
      </c>
      <c r="F592" s="11" t="s">
        <v>516</v>
      </c>
      <c r="G592" s="15" t="s">
        <v>497</v>
      </c>
      <c r="H592" s="11"/>
      <c r="I592" s="15"/>
      <c r="J592" s="11" t="s">
        <v>276</v>
      </c>
      <c r="K592" s="11" t="s">
        <v>71</v>
      </c>
      <c r="L592" s="11"/>
      <c r="M592" s="11"/>
      <c r="N592" s="11"/>
      <c r="O592" s="11"/>
      <c r="P592" s="11" t="s">
        <v>339</v>
      </c>
      <c r="Q592" s="11" t="s">
        <v>48</v>
      </c>
    </row>
    <row r="593" spans="2:17" s="14" customFormat="1" ht="50.1" customHeight="1" x14ac:dyDescent="0.2">
      <c r="B593" s="10" t="s">
        <v>2738</v>
      </c>
      <c r="C593" s="11" t="s">
        <v>2985</v>
      </c>
      <c r="D593" s="15" t="s">
        <v>1206</v>
      </c>
      <c r="E593" s="16">
        <v>1140628</v>
      </c>
      <c r="F593" s="11" t="s">
        <v>516</v>
      </c>
      <c r="G593" s="15" t="s">
        <v>626</v>
      </c>
      <c r="H593" s="11"/>
      <c r="I593" s="15"/>
      <c r="J593" s="11" t="s">
        <v>276</v>
      </c>
      <c r="K593" s="11" t="s">
        <v>71</v>
      </c>
      <c r="L593" s="11"/>
      <c r="M593" s="11"/>
      <c r="N593" s="11"/>
      <c r="O593" s="11"/>
      <c r="P593" s="11" t="s">
        <v>339</v>
      </c>
      <c r="Q593" s="11" t="s">
        <v>48</v>
      </c>
    </row>
    <row r="594" spans="2:17" s="14" customFormat="1" ht="50.1" customHeight="1" x14ac:dyDescent="0.2">
      <c r="B594" s="10" t="s">
        <v>2739</v>
      </c>
      <c r="C594" s="11" t="s">
        <v>2985</v>
      </c>
      <c r="D594" s="15" t="s">
        <v>1207</v>
      </c>
      <c r="E594" s="16">
        <v>1140230</v>
      </c>
      <c r="F594" s="11" t="s">
        <v>516</v>
      </c>
      <c r="G594" s="15" t="s">
        <v>570</v>
      </c>
      <c r="H594" s="11"/>
      <c r="I594" s="15"/>
      <c r="J594" s="11" t="s">
        <v>276</v>
      </c>
      <c r="K594" s="11" t="s">
        <v>71</v>
      </c>
      <c r="L594" s="11"/>
      <c r="M594" s="11"/>
      <c r="N594" s="11"/>
      <c r="O594" s="11"/>
      <c r="P594" s="11" t="s">
        <v>339</v>
      </c>
      <c r="Q594" s="11" t="s">
        <v>48</v>
      </c>
    </row>
    <row r="595" spans="2:17" s="14" customFormat="1" ht="50.1" customHeight="1" x14ac:dyDescent="0.2">
      <c r="B595" s="10" t="s">
        <v>2740</v>
      </c>
      <c r="C595" s="11" t="s">
        <v>2985</v>
      </c>
      <c r="D595" s="15" t="s">
        <v>1208</v>
      </c>
      <c r="E595" s="16">
        <v>1140300</v>
      </c>
      <c r="F595" s="11" t="s">
        <v>516</v>
      </c>
      <c r="G595" s="15" t="s">
        <v>570</v>
      </c>
      <c r="H595" s="11"/>
      <c r="I595" s="15"/>
      <c r="J595" s="11" t="s">
        <v>276</v>
      </c>
      <c r="K595" s="11" t="s">
        <v>71</v>
      </c>
      <c r="L595" s="11"/>
      <c r="M595" s="11"/>
      <c r="N595" s="11"/>
      <c r="O595" s="11"/>
      <c r="P595" s="11" t="s">
        <v>339</v>
      </c>
      <c r="Q595" s="11" t="s">
        <v>48</v>
      </c>
    </row>
    <row r="596" spans="2:17" s="14" customFormat="1" ht="50.1" customHeight="1" x14ac:dyDescent="0.2">
      <c r="B596" s="10" t="s">
        <v>2741</v>
      </c>
      <c r="C596" s="11" t="s">
        <v>2985</v>
      </c>
      <c r="D596" s="15" t="s">
        <v>1209</v>
      </c>
      <c r="E596" s="16">
        <v>1140303</v>
      </c>
      <c r="F596" s="11" t="s">
        <v>516</v>
      </c>
      <c r="G596" s="15" t="s">
        <v>570</v>
      </c>
      <c r="H596" s="11"/>
      <c r="I596" s="15"/>
      <c r="J596" s="11" t="s">
        <v>276</v>
      </c>
      <c r="K596" s="11" t="s">
        <v>71</v>
      </c>
      <c r="L596" s="11"/>
      <c r="M596" s="11"/>
      <c r="N596" s="11"/>
      <c r="O596" s="11"/>
      <c r="P596" s="11" t="s">
        <v>339</v>
      </c>
      <c r="Q596" s="11" t="s">
        <v>48</v>
      </c>
    </row>
    <row r="597" spans="2:17" s="14" customFormat="1" ht="50.1" customHeight="1" x14ac:dyDescent="0.2">
      <c r="B597" s="10" t="s">
        <v>2742</v>
      </c>
      <c r="C597" s="11" t="s">
        <v>2985</v>
      </c>
      <c r="D597" s="15" t="s">
        <v>1210</v>
      </c>
      <c r="E597" s="16">
        <v>1140305</v>
      </c>
      <c r="F597" s="11" t="s">
        <v>516</v>
      </c>
      <c r="G597" s="15" t="s">
        <v>574</v>
      </c>
      <c r="H597" s="11"/>
      <c r="I597" s="15"/>
      <c r="J597" s="11" t="s">
        <v>276</v>
      </c>
      <c r="K597" s="11" t="s">
        <v>71</v>
      </c>
      <c r="L597" s="11"/>
      <c r="M597" s="11"/>
      <c r="N597" s="11"/>
      <c r="O597" s="11"/>
      <c r="P597" s="11" t="s">
        <v>339</v>
      </c>
      <c r="Q597" s="11" t="s">
        <v>48</v>
      </c>
    </row>
    <row r="598" spans="2:17" s="14" customFormat="1" ht="50.1" customHeight="1" x14ac:dyDescent="0.2">
      <c r="B598" s="10" t="s">
        <v>2743</v>
      </c>
      <c r="C598" s="11" t="s">
        <v>2985</v>
      </c>
      <c r="D598" s="15" t="s">
        <v>1211</v>
      </c>
      <c r="E598" s="16">
        <v>1140304</v>
      </c>
      <c r="F598" s="11" t="s">
        <v>516</v>
      </c>
      <c r="G598" s="15" t="s">
        <v>570</v>
      </c>
      <c r="H598" s="11"/>
      <c r="I598" s="15"/>
      <c r="J598" s="11" t="s">
        <v>276</v>
      </c>
      <c r="K598" s="11" t="s">
        <v>71</v>
      </c>
      <c r="L598" s="11"/>
      <c r="M598" s="11"/>
      <c r="N598" s="11"/>
      <c r="O598" s="11"/>
      <c r="P598" s="11" t="s">
        <v>339</v>
      </c>
      <c r="Q598" s="11" t="s">
        <v>48</v>
      </c>
    </row>
    <row r="599" spans="2:17" s="14" customFormat="1" ht="50.1" customHeight="1" x14ac:dyDescent="0.2">
      <c r="B599" s="10" t="s">
        <v>2744</v>
      </c>
      <c r="C599" s="11" t="s">
        <v>2985</v>
      </c>
      <c r="D599" s="15" t="s">
        <v>1212</v>
      </c>
      <c r="E599" s="16">
        <v>1140228</v>
      </c>
      <c r="F599" s="11" t="s">
        <v>516</v>
      </c>
      <c r="G599" s="15" t="s">
        <v>525</v>
      </c>
      <c r="H599" s="11"/>
      <c r="I599" s="15"/>
      <c r="J599" s="11" t="s">
        <v>276</v>
      </c>
      <c r="K599" s="11" t="s">
        <v>71</v>
      </c>
      <c r="L599" s="11"/>
      <c r="M599" s="11"/>
      <c r="N599" s="11"/>
      <c r="O599" s="11"/>
      <c r="P599" s="11" t="s">
        <v>339</v>
      </c>
      <c r="Q599" s="11" t="s">
        <v>48</v>
      </c>
    </row>
    <row r="600" spans="2:17" s="14" customFormat="1" ht="50.1" customHeight="1" x14ac:dyDescent="0.2">
      <c r="B600" s="10" t="s">
        <v>2745</v>
      </c>
      <c r="C600" s="11" t="s">
        <v>2985</v>
      </c>
      <c r="D600" s="15" t="s">
        <v>1213</v>
      </c>
      <c r="E600" s="15" t="s">
        <v>1214</v>
      </c>
      <c r="F600" s="11" t="s">
        <v>516</v>
      </c>
      <c r="G600" s="15" t="s">
        <v>668</v>
      </c>
      <c r="H600" s="11"/>
      <c r="I600" s="15"/>
      <c r="J600" s="11" t="s">
        <v>276</v>
      </c>
      <c r="K600" s="11" t="s">
        <v>71</v>
      </c>
      <c r="L600" s="11"/>
      <c r="M600" s="11"/>
      <c r="N600" s="11"/>
      <c r="O600" s="11"/>
      <c r="P600" s="11" t="s">
        <v>339</v>
      </c>
      <c r="Q600" s="11" t="s">
        <v>48</v>
      </c>
    </row>
    <row r="601" spans="2:17" s="14" customFormat="1" ht="50.1" customHeight="1" x14ac:dyDescent="0.2">
      <c r="B601" s="10" t="s">
        <v>2746</v>
      </c>
      <c r="C601" s="11" t="s">
        <v>2985</v>
      </c>
      <c r="D601" s="15" t="s">
        <v>1215</v>
      </c>
      <c r="E601" s="16">
        <v>1140577</v>
      </c>
      <c r="F601" s="11" t="s">
        <v>516</v>
      </c>
      <c r="G601" s="15" t="s">
        <v>468</v>
      </c>
      <c r="H601" s="11"/>
      <c r="I601" s="15"/>
      <c r="J601" s="11" t="s">
        <v>276</v>
      </c>
      <c r="K601" s="11" t="s">
        <v>71</v>
      </c>
      <c r="L601" s="11"/>
      <c r="M601" s="11"/>
      <c r="N601" s="11"/>
      <c r="O601" s="11"/>
      <c r="P601" s="11" t="s">
        <v>339</v>
      </c>
      <c r="Q601" s="11" t="s">
        <v>48</v>
      </c>
    </row>
    <row r="602" spans="2:17" s="14" customFormat="1" ht="50.1" customHeight="1" x14ac:dyDescent="0.2">
      <c r="B602" s="10" t="s">
        <v>2747</v>
      </c>
      <c r="C602" s="11" t="s">
        <v>2985</v>
      </c>
      <c r="D602" s="15" t="s">
        <v>1215</v>
      </c>
      <c r="E602" s="16">
        <v>1141989</v>
      </c>
      <c r="F602" s="11" t="s">
        <v>516</v>
      </c>
      <c r="G602" s="15" t="s">
        <v>495</v>
      </c>
      <c r="H602" s="11"/>
      <c r="I602" s="15"/>
      <c r="J602" s="11" t="s">
        <v>276</v>
      </c>
      <c r="K602" s="11" t="s">
        <v>71</v>
      </c>
      <c r="L602" s="11"/>
      <c r="M602" s="11"/>
      <c r="N602" s="11"/>
      <c r="O602" s="11"/>
      <c r="P602" s="11" t="s">
        <v>339</v>
      </c>
      <c r="Q602" s="11" t="s">
        <v>48</v>
      </c>
    </row>
    <row r="603" spans="2:17" s="14" customFormat="1" ht="50.1" customHeight="1" x14ac:dyDescent="0.2">
      <c r="B603" s="10" t="s">
        <v>2748</v>
      </c>
      <c r="C603" s="11" t="s">
        <v>2985</v>
      </c>
      <c r="D603" s="15" t="s">
        <v>1216</v>
      </c>
      <c r="E603" s="16">
        <v>1140619</v>
      </c>
      <c r="F603" s="11" t="s">
        <v>516</v>
      </c>
      <c r="G603" s="15" t="s">
        <v>514</v>
      </c>
      <c r="H603" s="11"/>
      <c r="I603" s="15"/>
      <c r="J603" s="11" t="s">
        <v>276</v>
      </c>
      <c r="K603" s="11" t="s">
        <v>71</v>
      </c>
      <c r="L603" s="11"/>
      <c r="M603" s="11"/>
      <c r="N603" s="11"/>
      <c r="O603" s="11"/>
      <c r="P603" s="11" t="s">
        <v>339</v>
      </c>
      <c r="Q603" s="11" t="s">
        <v>48</v>
      </c>
    </row>
    <row r="604" spans="2:17" s="14" customFormat="1" ht="50.1" customHeight="1" x14ac:dyDescent="0.2">
      <c r="B604" s="10" t="s">
        <v>2749</v>
      </c>
      <c r="C604" s="11" t="s">
        <v>2985</v>
      </c>
      <c r="D604" s="15" t="s">
        <v>1217</v>
      </c>
      <c r="E604" s="16">
        <v>1140526</v>
      </c>
      <c r="F604" s="11" t="s">
        <v>516</v>
      </c>
      <c r="G604" s="15" t="s">
        <v>890</v>
      </c>
      <c r="H604" s="11"/>
      <c r="I604" s="15"/>
      <c r="J604" s="11" t="s">
        <v>276</v>
      </c>
      <c r="K604" s="11" t="s">
        <v>71</v>
      </c>
      <c r="L604" s="11"/>
      <c r="M604" s="11"/>
      <c r="N604" s="11"/>
      <c r="O604" s="11"/>
      <c r="P604" s="11" t="s">
        <v>339</v>
      </c>
      <c r="Q604" s="11" t="s">
        <v>48</v>
      </c>
    </row>
    <row r="605" spans="2:17" s="14" customFormat="1" ht="50.1" customHeight="1" x14ac:dyDescent="0.2">
      <c r="B605" s="10" t="s">
        <v>2750</v>
      </c>
      <c r="C605" s="11" t="s">
        <v>2985</v>
      </c>
      <c r="D605" s="15" t="s">
        <v>1218</v>
      </c>
      <c r="E605" s="16">
        <v>1140528</v>
      </c>
      <c r="F605" s="11" t="s">
        <v>516</v>
      </c>
      <c r="G605" s="15" t="s">
        <v>890</v>
      </c>
      <c r="H605" s="11"/>
      <c r="I605" s="15"/>
      <c r="J605" s="11" t="s">
        <v>276</v>
      </c>
      <c r="K605" s="11" t="s">
        <v>71</v>
      </c>
      <c r="L605" s="11"/>
      <c r="M605" s="11"/>
      <c r="N605" s="11"/>
      <c r="O605" s="11"/>
      <c r="P605" s="11" t="s">
        <v>339</v>
      </c>
      <c r="Q605" s="11" t="s">
        <v>48</v>
      </c>
    </row>
    <row r="606" spans="2:17" s="14" customFormat="1" ht="50.1" customHeight="1" x14ac:dyDescent="0.2">
      <c r="B606" s="10" t="s">
        <v>2751</v>
      </c>
      <c r="C606" s="11" t="s">
        <v>2985</v>
      </c>
      <c r="D606" s="15" t="s">
        <v>1218</v>
      </c>
      <c r="E606" s="16">
        <v>1140529</v>
      </c>
      <c r="F606" s="11" t="s">
        <v>516</v>
      </c>
      <c r="G606" s="15" t="s">
        <v>890</v>
      </c>
      <c r="H606" s="11"/>
      <c r="I606" s="15"/>
      <c r="J606" s="11" t="s">
        <v>276</v>
      </c>
      <c r="K606" s="11" t="s">
        <v>71</v>
      </c>
      <c r="L606" s="11"/>
      <c r="M606" s="11"/>
      <c r="N606" s="11"/>
      <c r="O606" s="11"/>
      <c r="P606" s="11" t="s">
        <v>339</v>
      </c>
      <c r="Q606" s="11" t="s">
        <v>48</v>
      </c>
    </row>
    <row r="607" spans="2:17" s="14" customFormat="1" ht="50.1" customHeight="1" x14ac:dyDescent="0.2">
      <c r="B607" s="10" t="s">
        <v>2752</v>
      </c>
      <c r="C607" s="11" t="s">
        <v>2985</v>
      </c>
      <c r="D607" s="15" t="s">
        <v>1219</v>
      </c>
      <c r="E607" s="16">
        <v>1140527</v>
      </c>
      <c r="F607" s="11" t="s">
        <v>516</v>
      </c>
      <c r="G607" s="15" t="s">
        <v>890</v>
      </c>
      <c r="H607" s="11"/>
      <c r="I607" s="15"/>
      <c r="J607" s="11" t="s">
        <v>276</v>
      </c>
      <c r="K607" s="11" t="s">
        <v>71</v>
      </c>
      <c r="L607" s="11"/>
      <c r="M607" s="11"/>
      <c r="N607" s="11"/>
      <c r="O607" s="11"/>
      <c r="P607" s="11" t="s">
        <v>339</v>
      </c>
      <c r="Q607" s="11" t="s">
        <v>48</v>
      </c>
    </row>
    <row r="608" spans="2:17" s="14" customFormat="1" ht="50.1" customHeight="1" x14ac:dyDescent="0.2">
      <c r="B608" s="10" t="s">
        <v>2753</v>
      </c>
      <c r="C608" s="11" t="s">
        <v>2985</v>
      </c>
      <c r="D608" s="15" t="s">
        <v>1220</v>
      </c>
      <c r="E608" s="16">
        <v>1140558</v>
      </c>
      <c r="F608" s="11" t="s">
        <v>516</v>
      </c>
      <c r="G608" s="15" t="s">
        <v>1221</v>
      </c>
      <c r="H608" s="11"/>
      <c r="I608" s="15"/>
      <c r="J608" s="11" t="s">
        <v>276</v>
      </c>
      <c r="K608" s="11" t="s">
        <v>71</v>
      </c>
      <c r="L608" s="11"/>
      <c r="M608" s="11"/>
      <c r="N608" s="11"/>
      <c r="O608" s="11"/>
      <c r="P608" s="11" t="s">
        <v>339</v>
      </c>
      <c r="Q608" s="11" t="s">
        <v>48</v>
      </c>
    </row>
    <row r="609" spans="2:17" s="14" customFormat="1" ht="50.1" customHeight="1" x14ac:dyDescent="0.2">
      <c r="B609" s="10" t="s">
        <v>2754</v>
      </c>
      <c r="C609" s="11" t="s">
        <v>2985</v>
      </c>
      <c r="D609" s="15" t="s">
        <v>1222</v>
      </c>
      <c r="E609" s="16">
        <v>1140457</v>
      </c>
      <c r="F609" s="11" t="s">
        <v>516</v>
      </c>
      <c r="G609" s="15" t="s">
        <v>668</v>
      </c>
      <c r="H609" s="11"/>
      <c r="I609" s="15"/>
      <c r="J609" s="11" t="s">
        <v>276</v>
      </c>
      <c r="K609" s="11" t="s">
        <v>71</v>
      </c>
      <c r="L609" s="11"/>
      <c r="M609" s="11"/>
      <c r="N609" s="11"/>
      <c r="O609" s="11"/>
      <c r="P609" s="11" t="s">
        <v>339</v>
      </c>
      <c r="Q609" s="11" t="s">
        <v>48</v>
      </c>
    </row>
    <row r="610" spans="2:17" s="14" customFormat="1" ht="50.1" customHeight="1" x14ac:dyDescent="0.2">
      <c r="B610" s="10" t="s">
        <v>2755</v>
      </c>
      <c r="C610" s="11" t="s">
        <v>2985</v>
      </c>
      <c r="D610" s="15" t="s">
        <v>1223</v>
      </c>
      <c r="E610" s="16">
        <v>1140347</v>
      </c>
      <c r="F610" s="11" t="s">
        <v>516</v>
      </c>
      <c r="G610" s="15" t="s">
        <v>1224</v>
      </c>
      <c r="H610" s="11"/>
      <c r="I610" s="15"/>
      <c r="J610" s="11" t="s">
        <v>276</v>
      </c>
      <c r="K610" s="11" t="s">
        <v>71</v>
      </c>
      <c r="L610" s="11"/>
      <c r="M610" s="11"/>
      <c r="N610" s="11"/>
      <c r="O610" s="11"/>
      <c r="P610" s="11" t="s">
        <v>339</v>
      </c>
      <c r="Q610" s="11" t="s">
        <v>48</v>
      </c>
    </row>
    <row r="611" spans="2:17" s="14" customFormat="1" ht="50.1" customHeight="1" x14ac:dyDescent="0.2">
      <c r="B611" s="10" t="s">
        <v>2756</v>
      </c>
      <c r="C611" s="11" t="s">
        <v>2985</v>
      </c>
      <c r="D611" s="15" t="s">
        <v>1225</v>
      </c>
      <c r="E611" s="16">
        <v>1140346</v>
      </c>
      <c r="F611" s="11" t="s">
        <v>516</v>
      </c>
      <c r="G611" s="15" t="s">
        <v>1224</v>
      </c>
      <c r="H611" s="11"/>
      <c r="I611" s="15"/>
      <c r="J611" s="11" t="s">
        <v>276</v>
      </c>
      <c r="K611" s="11" t="s">
        <v>71</v>
      </c>
      <c r="L611" s="11"/>
      <c r="M611" s="11"/>
      <c r="N611" s="11"/>
      <c r="O611" s="11"/>
      <c r="P611" s="11" t="s">
        <v>339</v>
      </c>
      <c r="Q611" s="11" t="s">
        <v>48</v>
      </c>
    </row>
    <row r="612" spans="2:17" s="14" customFormat="1" ht="50.1" customHeight="1" x14ac:dyDescent="0.2">
      <c r="B612" s="10" t="s">
        <v>2757</v>
      </c>
      <c r="C612" s="11" t="s">
        <v>2985</v>
      </c>
      <c r="D612" s="15" t="s">
        <v>1226</v>
      </c>
      <c r="E612" s="16">
        <v>1140237</v>
      </c>
      <c r="F612" s="11" t="s">
        <v>516</v>
      </c>
      <c r="G612" s="15" t="s">
        <v>1227</v>
      </c>
      <c r="H612" s="11"/>
      <c r="I612" s="15"/>
      <c r="J612" s="11" t="s">
        <v>276</v>
      </c>
      <c r="K612" s="11" t="s">
        <v>71</v>
      </c>
      <c r="L612" s="11"/>
      <c r="M612" s="11"/>
      <c r="N612" s="11"/>
      <c r="O612" s="11"/>
      <c r="P612" s="11" t="s">
        <v>339</v>
      </c>
      <c r="Q612" s="11" t="s">
        <v>48</v>
      </c>
    </row>
    <row r="613" spans="2:17" s="14" customFormat="1" ht="50.1" customHeight="1" x14ac:dyDescent="0.2">
      <c r="B613" s="10" t="s">
        <v>2758</v>
      </c>
      <c r="C613" s="11" t="s">
        <v>2985</v>
      </c>
      <c r="D613" s="15" t="s">
        <v>1228</v>
      </c>
      <c r="E613" s="16">
        <v>1140308</v>
      </c>
      <c r="F613" s="11" t="s">
        <v>516</v>
      </c>
      <c r="G613" s="15" t="s">
        <v>1227</v>
      </c>
      <c r="H613" s="11"/>
      <c r="I613" s="15"/>
      <c r="J613" s="11" t="s">
        <v>276</v>
      </c>
      <c r="K613" s="11" t="s">
        <v>71</v>
      </c>
      <c r="L613" s="11"/>
      <c r="M613" s="11"/>
      <c r="N613" s="11"/>
      <c r="O613" s="11"/>
      <c r="P613" s="11" t="s">
        <v>339</v>
      </c>
      <c r="Q613" s="11" t="s">
        <v>48</v>
      </c>
    </row>
    <row r="614" spans="2:17" s="14" customFormat="1" ht="50.1" customHeight="1" x14ac:dyDescent="0.2">
      <c r="B614" s="10" t="s">
        <v>2759</v>
      </c>
      <c r="C614" s="11" t="s">
        <v>2985</v>
      </c>
      <c r="D614" s="15" t="s">
        <v>1229</v>
      </c>
      <c r="E614" s="16">
        <v>1145761</v>
      </c>
      <c r="F614" s="11" t="s">
        <v>516</v>
      </c>
      <c r="G614" s="15" t="s">
        <v>1230</v>
      </c>
      <c r="H614" s="11"/>
      <c r="I614" s="15"/>
      <c r="J614" s="11" t="s">
        <v>276</v>
      </c>
      <c r="K614" s="11" t="s">
        <v>71</v>
      </c>
      <c r="L614" s="11"/>
      <c r="M614" s="11"/>
      <c r="N614" s="11"/>
      <c r="O614" s="11"/>
      <c r="P614" s="11" t="s">
        <v>339</v>
      </c>
      <c r="Q614" s="11" t="s">
        <v>48</v>
      </c>
    </row>
    <row r="615" spans="2:17" s="14" customFormat="1" ht="50.1" customHeight="1" x14ac:dyDescent="0.2">
      <c r="B615" s="10" t="s">
        <v>2760</v>
      </c>
      <c r="C615" s="11" t="s">
        <v>2985</v>
      </c>
      <c r="D615" s="15" t="s">
        <v>1231</v>
      </c>
      <c r="E615" s="15" t="s">
        <v>1232</v>
      </c>
      <c r="F615" s="11" t="s">
        <v>516</v>
      </c>
      <c r="G615" s="15" t="s">
        <v>795</v>
      </c>
      <c r="H615" s="11"/>
      <c r="I615" s="15"/>
      <c r="J615" s="11" t="s">
        <v>276</v>
      </c>
      <c r="K615" s="11" t="s">
        <v>71</v>
      </c>
      <c r="L615" s="11"/>
      <c r="M615" s="11"/>
      <c r="N615" s="11"/>
      <c r="O615" s="11"/>
      <c r="P615" s="11" t="s">
        <v>339</v>
      </c>
      <c r="Q615" s="11" t="s">
        <v>48</v>
      </c>
    </row>
    <row r="616" spans="2:17" s="14" customFormat="1" ht="50.1" customHeight="1" x14ac:dyDescent="0.2">
      <c r="B616" s="10" t="s">
        <v>2761</v>
      </c>
      <c r="C616" s="11" t="s">
        <v>2985</v>
      </c>
      <c r="D616" s="15" t="s">
        <v>1233</v>
      </c>
      <c r="E616" s="15" t="s">
        <v>1234</v>
      </c>
      <c r="F616" s="11" t="s">
        <v>516</v>
      </c>
      <c r="G616" s="15" t="s">
        <v>795</v>
      </c>
      <c r="H616" s="11"/>
      <c r="I616" s="15"/>
      <c r="J616" s="11" t="s">
        <v>276</v>
      </c>
      <c r="K616" s="11" t="s">
        <v>71</v>
      </c>
      <c r="L616" s="11"/>
      <c r="M616" s="11"/>
      <c r="N616" s="11"/>
      <c r="O616" s="11"/>
      <c r="P616" s="11" t="s">
        <v>339</v>
      </c>
      <c r="Q616" s="11" t="s">
        <v>48</v>
      </c>
    </row>
    <row r="617" spans="2:17" s="14" customFormat="1" ht="50.1" customHeight="1" x14ac:dyDescent="0.2">
      <c r="B617" s="10" t="s">
        <v>2762</v>
      </c>
      <c r="C617" s="11" t="s">
        <v>2985</v>
      </c>
      <c r="D617" s="15" t="s">
        <v>1235</v>
      </c>
      <c r="E617" s="15" t="s">
        <v>1236</v>
      </c>
      <c r="F617" s="11" t="s">
        <v>516</v>
      </c>
      <c r="G617" s="15" t="s">
        <v>795</v>
      </c>
      <c r="H617" s="11"/>
      <c r="I617" s="15"/>
      <c r="J617" s="11" t="s">
        <v>276</v>
      </c>
      <c r="K617" s="11" t="s">
        <v>71</v>
      </c>
      <c r="L617" s="11"/>
      <c r="M617" s="11"/>
      <c r="N617" s="11"/>
      <c r="O617" s="11"/>
      <c r="P617" s="11" t="s">
        <v>339</v>
      </c>
      <c r="Q617" s="11" t="s">
        <v>48</v>
      </c>
    </row>
    <row r="618" spans="2:17" s="14" customFormat="1" ht="50.1" customHeight="1" x14ac:dyDescent="0.2">
      <c r="B618" s="10" t="s">
        <v>2763</v>
      </c>
      <c r="C618" s="11" t="s">
        <v>2985</v>
      </c>
      <c r="D618" s="15" t="s">
        <v>1237</v>
      </c>
      <c r="E618" s="15" t="s">
        <v>1238</v>
      </c>
      <c r="F618" s="11" t="s">
        <v>516</v>
      </c>
      <c r="G618" s="15" t="s">
        <v>795</v>
      </c>
      <c r="H618" s="11"/>
      <c r="I618" s="15"/>
      <c r="J618" s="11" t="s">
        <v>276</v>
      </c>
      <c r="K618" s="11" t="s">
        <v>71</v>
      </c>
      <c r="L618" s="11"/>
      <c r="M618" s="11"/>
      <c r="N618" s="11"/>
      <c r="O618" s="11"/>
      <c r="P618" s="11" t="s">
        <v>339</v>
      </c>
      <c r="Q618" s="11" t="s">
        <v>48</v>
      </c>
    </row>
    <row r="619" spans="2:17" s="14" customFormat="1" ht="50.1" customHeight="1" x14ac:dyDescent="0.2">
      <c r="B619" s="10" t="s">
        <v>2764</v>
      </c>
      <c r="C619" s="11" t="s">
        <v>2985</v>
      </c>
      <c r="D619" s="15" t="s">
        <v>1239</v>
      </c>
      <c r="E619" s="16">
        <v>1140441</v>
      </c>
      <c r="F619" s="11" t="s">
        <v>516</v>
      </c>
      <c r="G619" s="15" t="s">
        <v>514</v>
      </c>
      <c r="H619" s="11"/>
      <c r="I619" s="15"/>
      <c r="J619" s="11" t="s">
        <v>276</v>
      </c>
      <c r="K619" s="11" t="s">
        <v>71</v>
      </c>
      <c r="L619" s="11"/>
      <c r="M619" s="11"/>
      <c r="N619" s="11"/>
      <c r="O619" s="11"/>
      <c r="P619" s="11" t="s">
        <v>339</v>
      </c>
      <c r="Q619" s="11" t="s">
        <v>48</v>
      </c>
    </row>
    <row r="620" spans="2:17" s="14" customFormat="1" ht="50.1" customHeight="1" x14ac:dyDescent="0.2">
      <c r="B620" s="10" t="s">
        <v>2765</v>
      </c>
      <c r="C620" s="11" t="s">
        <v>2985</v>
      </c>
      <c r="D620" s="15" t="s">
        <v>1239</v>
      </c>
      <c r="E620" s="16">
        <v>1140442</v>
      </c>
      <c r="F620" s="11" t="s">
        <v>516</v>
      </c>
      <c r="G620" s="15" t="s">
        <v>514</v>
      </c>
      <c r="H620" s="11"/>
      <c r="I620" s="15"/>
      <c r="J620" s="11" t="s">
        <v>276</v>
      </c>
      <c r="K620" s="11" t="s">
        <v>71</v>
      </c>
      <c r="L620" s="11"/>
      <c r="M620" s="11"/>
      <c r="N620" s="11"/>
      <c r="O620" s="11"/>
      <c r="P620" s="11" t="s">
        <v>339</v>
      </c>
      <c r="Q620" s="11" t="s">
        <v>48</v>
      </c>
    </row>
    <row r="621" spans="2:17" s="14" customFormat="1" ht="50.1" customHeight="1" x14ac:dyDescent="0.2">
      <c r="B621" s="10" t="s">
        <v>2766</v>
      </c>
      <c r="C621" s="11" t="s">
        <v>2985</v>
      </c>
      <c r="D621" s="15" t="s">
        <v>1239</v>
      </c>
      <c r="E621" s="16">
        <v>1140443</v>
      </c>
      <c r="F621" s="11" t="s">
        <v>516</v>
      </c>
      <c r="G621" s="15" t="s">
        <v>514</v>
      </c>
      <c r="H621" s="11"/>
      <c r="I621" s="15"/>
      <c r="J621" s="11" t="s">
        <v>276</v>
      </c>
      <c r="K621" s="11" t="s">
        <v>71</v>
      </c>
      <c r="L621" s="11"/>
      <c r="M621" s="11"/>
      <c r="N621" s="11"/>
      <c r="O621" s="11"/>
      <c r="P621" s="11" t="s">
        <v>339</v>
      </c>
      <c r="Q621" s="11" t="s">
        <v>48</v>
      </c>
    </row>
    <row r="622" spans="2:17" s="14" customFormat="1" ht="50.1" customHeight="1" x14ac:dyDescent="0.2">
      <c r="B622" s="10" t="s">
        <v>2767</v>
      </c>
      <c r="C622" s="11" t="s">
        <v>2985</v>
      </c>
      <c r="D622" s="15" t="s">
        <v>1240</v>
      </c>
      <c r="E622" s="15" t="s">
        <v>1241</v>
      </c>
      <c r="F622" s="11" t="s">
        <v>516</v>
      </c>
      <c r="G622" s="15" t="s">
        <v>795</v>
      </c>
      <c r="H622" s="11"/>
      <c r="I622" s="15"/>
      <c r="J622" s="11" t="s">
        <v>276</v>
      </c>
      <c r="K622" s="11" t="s">
        <v>71</v>
      </c>
      <c r="L622" s="11"/>
      <c r="M622" s="11"/>
      <c r="N622" s="11"/>
      <c r="O622" s="11"/>
      <c r="P622" s="11" t="s">
        <v>339</v>
      </c>
      <c r="Q622" s="11" t="s">
        <v>48</v>
      </c>
    </row>
    <row r="623" spans="2:17" s="14" customFormat="1" ht="50.1" customHeight="1" x14ac:dyDescent="0.2">
      <c r="B623" s="10" t="s">
        <v>2768</v>
      </c>
      <c r="C623" s="11" t="s">
        <v>2985</v>
      </c>
      <c r="D623" s="15" t="s">
        <v>1242</v>
      </c>
      <c r="E623" s="15" t="s">
        <v>1243</v>
      </c>
      <c r="F623" s="11" t="s">
        <v>516</v>
      </c>
      <c r="G623" s="15" t="s">
        <v>795</v>
      </c>
      <c r="H623" s="11"/>
      <c r="I623" s="15"/>
      <c r="J623" s="11" t="s">
        <v>276</v>
      </c>
      <c r="K623" s="11" t="s">
        <v>71</v>
      </c>
      <c r="L623" s="11"/>
      <c r="M623" s="11"/>
      <c r="N623" s="11"/>
      <c r="O623" s="11"/>
      <c r="P623" s="11" t="s">
        <v>339</v>
      </c>
      <c r="Q623" s="11" t="s">
        <v>48</v>
      </c>
    </row>
    <row r="624" spans="2:17" s="14" customFormat="1" ht="50.1" customHeight="1" x14ac:dyDescent="0.2">
      <c r="B624" s="10" t="s">
        <v>2769</v>
      </c>
      <c r="C624" s="11" t="s">
        <v>2985</v>
      </c>
      <c r="D624" s="15" t="s">
        <v>1244</v>
      </c>
      <c r="E624" s="15" t="s">
        <v>1245</v>
      </c>
      <c r="F624" s="11" t="s">
        <v>516</v>
      </c>
      <c r="G624" s="15" t="s">
        <v>795</v>
      </c>
      <c r="H624" s="11"/>
      <c r="I624" s="15"/>
      <c r="J624" s="11" t="s">
        <v>276</v>
      </c>
      <c r="K624" s="11" t="s">
        <v>71</v>
      </c>
      <c r="L624" s="11"/>
      <c r="M624" s="11"/>
      <c r="N624" s="11"/>
      <c r="O624" s="11"/>
      <c r="P624" s="11" t="s">
        <v>339</v>
      </c>
      <c r="Q624" s="11" t="s">
        <v>48</v>
      </c>
    </row>
    <row r="625" spans="2:17" s="14" customFormat="1" ht="50.1" customHeight="1" x14ac:dyDescent="0.2">
      <c r="B625" s="10" t="s">
        <v>2770</v>
      </c>
      <c r="C625" s="11" t="s">
        <v>2985</v>
      </c>
      <c r="D625" s="15" t="s">
        <v>1246</v>
      </c>
      <c r="E625" s="15" t="s">
        <v>1247</v>
      </c>
      <c r="F625" s="11" t="s">
        <v>516</v>
      </c>
      <c r="G625" s="15" t="s">
        <v>795</v>
      </c>
      <c r="H625" s="11"/>
      <c r="I625" s="15"/>
      <c r="J625" s="11" t="s">
        <v>276</v>
      </c>
      <c r="K625" s="11" t="s">
        <v>71</v>
      </c>
      <c r="L625" s="11"/>
      <c r="M625" s="11"/>
      <c r="N625" s="11"/>
      <c r="O625" s="11"/>
      <c r="P625" s="11" t="s">
        <v>339</v>
      </c>
      <c r="Q625" s="11" t="s">
        <v>48</v>
      </c>
    </row>
    <row r="626" spans="2:17" s="14" customFormat="1" ht="50.1" customHeight="1" x14ac:dyDescent="0.2">
      <c r="B626" s="10" t="s">
        <v>2771</v>
      </c>
      <c r="C626" s="11" t="s">
        <v>2985</v>
      </c>
      <c r="D626" s="11" t="s">
        <v>1267</v>
      </c>
      <c r="E626" s="11"/>
      <c r="F626" s="11" t="s">
        <v>1268</v>
      </c>
      <c r="G626" s="17">
        <v>38718</v>
      </c>
      <c r="H626" s="11"/>
      <c r="I626" s="11"/>
      <c r="J626" s="11" t="s">
        <v>276</v>
      </c>
      <c r="K626" s="11" t="s">
        <v>71</v>
      </c>
      <c r="L626" s="11" t="s">
        <v>1269</v>
      </c>
      <c r="M626" s="11"/>
      <c r="N626" s="11"/>
      <c r="O626" s="11"/>
      <c r="P626" s="11" t="s">
        <v>339</v>
      </c>
      <c r="Q626" s="11" t="s">
        <v>44</v>
      </c>
    </row>
    <row r="627" spans="2:17" s="14" customFormat="1" ht="50.1" customHeight="1" x14ac:dyDescent="0.2">
      <c r="B627" s="10" t="s">
        <v>2772</v>
      </c>
      <c r="C627" s="11" t="s">
        <v>2985</v>
      </c>
      <c r="D627" s="11" t="s">
        <v>1270</v>
      </c>
      <c r="E627" s="11"/>
      <c r="F627" s="11" t="s">
        <v>1268</v>
      </c>
      <c r="G627" s="17">
        <v>38718</v>
      </c>
      <c r="H627" s="11"/>
      <c r="I627" s="11"/>
      <c r="J627" s="11" t="s">
        <v>276</v>
      </c>
      <c r="K627" s="11" t="s">
        <v>71</v>
      </c>
      <c r="L627" s="11" t="s">
        <v>1269</v>
      </c>
      <c r="M627" s="11"/>
      <c r="N627" s="11"/>
      <c r="O627" s="11"/>
      <c r="P627" s="11" t="s">
        <v>339</v>
      </c>
      <c r="Q627" s="11" t="s">
        <v>44</v>
      </c>
    </row>
    <row r="628" spans="2:17" s="14" customFormat="1" ht="50.1" customHeight="1" x14ac:dyDescent="0.2">
      <c r="B628" s="10" t="s">
        <v>2773</v>
      </c>
      <c r="C628" s="11" t="s">
        <v>2985</v>
      </c>
      <c r="D628" s="11" t="s">
        <v>1271</v>
      </c>
      <c r="E628" s="11"/>
      <c r="F628" s="11" t="s">
        <v>1268</v>
      </c>
      <c r="G628" s="17">
        <v>38718</v>
      </c>
      <c r="H628" s="11"/>
      <c r="I628" s="11"/>
      <c r="J628" s="11" t="s">
        <v>276</v>
      </c>
      <c r="K628" s="11" t="s">
        <v>71</v>
      </c>
      <c r="L628" s="11" t="s">
        <v>1269</v>
      </c>
      <c r="M628" s="11"/>
      <c r="N628" s="11"/>
      <c r="O628" s="11"/>
      <c r="P628" s="11" t="s">
        <v>339</v>
      </c>
      <c r="Q628" s="11" t="s">
        <v>44</v>
      </c>
    </row>
    <row r="629" spans="2:17" s="14" customFormat="1" ht="50.1" customHeight="1" x14ac:dyDescent="0.2">
      <c r="B629" s="10" t="s">
        <v>2774</v>
      </c>
      <c r="C629" s="11" t="s">
        <v>2985</v>
      </c>
      <c r="D629" s="11" t="s">
        <v>1272</v>
      </c>
      <c r="E629" s="11"/>
      <c r="F629" s="11" t="s">
        <v>1268</v>
      </c>
      <c r="G629" s="17">
        <v>38718</v>
      </c>
      <c r="H629" s="11"/>
      <c r="I629" s="11"/>
      <c r="J629" s="11" t="s">
        <v>276</v>
      </c>
      <c r="K629" s="11" t="s">
        <v>71</v>
      </c>
      <c r="L629" s="11" t="s">
        <v>1269</v>
      </c>
      <c r="M629" s="11"/>
      <c r="N629" s="11"/>
      <c r="O629" s="11"/>
      <c r="P629" s="11" t="s">
        <v>339</v>
      </c>
      <c r="Q629" s="11" t="s">
        <v>44</v>
      </c>
    </row>
    <row r="630" spans="2:17" s="14" customFormat="1" ht="50.1" customHeight="1" x14ac:dyDescent="0.2">
      <c r="B630" s="10" t="s">
        <v>2775</v>
      </c>
      <c r="C630" s="11" t="s">
        <v>2985</v>
      </c>
      <c r="D630" s="11" t="s">
        <v>1273</v>
      </c>
      <c r="E630" s="11"/>
      <c r="F630" s="11" t="s">
        <v>1268</v>
      </c>
      <c r="G630" s="17">
        <v>38718</v>
      </c>
      <c r="H630" s="11"/>
      <c r="I630" s="11"/>
      <c r="J630" s="11" t="s">
        <v>276</v>
      </c>
      <c r="K630" s="11" t="s">
        <v>71</v>
      </c>
      <c r="L630" s="11" t="s">
        <v>1269</v>
      </c>
      <c r="M630" s="11"/>
      <c r="N630" s="11"/>
      <c r="O630" s="11"/>
      <c r="P630" s="11" t="s">
        <v>339</v>
      </c>
      <c r="Q630" s="11" t="s">
        <v>44</v>
      </c>
    </row>
    <row r="631" spans="2:17" s="14" customFormat="1" ht="50.1" customHeight="1" x14ac:dyDescent="0.2">
      <c r="B631" s="10" t="s">
        <v>2776</v>
      </c>
      <c r="C631" s="11" t="s">
        <v>2985</v>
      </c>
      <c r="D631" s="11" t="s">
        <v>1274</v>
      </c>
      <c r="E631" s="11"/>
      <c r="F631" s="11" t="s">
        <v>1268</v>
      </c>
      <c r="G631" s="17">
        <v>38718</v>
      </c>
      <c r="H631" s="11"/>
      <c r="I631" s="11"/>
      <c r="J631" s="11" t="s">
        <v>276</v>
      </c>
      <c r="K631" s="11" t="s">
        <v>71</v>
      </c>
      <c r="L631" s="11" t="s">
        <v>1269</v>
      </c>
      <c r="M631" s="11"/>
      <c r="N631" s="11"/>
      <c r="O631" s="11"/>
      <c r="P631" s="11" t="s">
        <v>339</v>
      </c>
      <c r="Q631" s="11" t="s">
        <v>44</v>
      </c>
    </row>
    <row r="632" spans="2:17" s="14" customFormat="1" ht="50.1" customHeight="1" x14ac:dyDescent="0.2">
      <c r="B632" s="10" t="s">
        <v>2777</v>
      </c>
      <c r="C632" s="11" t="s">
        <v>2985</v>
      </c>
      <c r="D632" s="11" t="s">
        <v>1275</v>
      </c>
      <c r="E632" s="11"/>
      <c r="F632" s="11" t="s">
        <v>1268</v>
      </c>
      <c r="G632" s="17">
        <v>38718</v>
      </c>
      <c r="H632" s="11"/>
      <c r="I632" s="11"/>
      <c r="J632" s="11" t="s">
        <v>276</v>
      </c>
      <c r="K632" s="11" t="s">
        <v>71</v>
      </c>
      <c r="L632" s="11" t="s">
        <v>1269</v>
      </c>
      <c r="M632" s="11"/>
      <c r="N632" s="11"/>
      <c r="O632" s="11"/>
      <c r="P632" s="11" t="s">
        <v>339</v>
      </c>
      <c r="Q632" s="11" t="s">
        <v>44</v>
      </c>
    </row>
    <row r="633" spans="2:17" s="61" customFormat="1" ht="42.75" customHeight="1" x14ac:dyDescent="0.2">
      <c r="B633" s="10" t="s">
        <v>3156</v>
      </c>
      <c r="C633" s="64" t="s">
        <v>2985</v>
      </c>
      <c r="D633" s="64" t="s">
        <v>3152</v>
      </c>
      <c r="E633" s="64" t="s">
        <v>3153</v>
      </c>
      <c r="F633" s="64" t="s">
        <v>516</v>
      </c>
      <c r="G633" s="17">
        <v>38353</v>
      </c>
      <c r="H633" s="64"/>
      <c r="I633" s="64"/>
      <c r="J633" s="64" t="s">
        <v>276</v>
      </c>
      <c r="K633" s="64" t="s">
        <v>71</v>
      </c>
      <c r="L633" s="64"/>
      <c r="M633" s="64"/>
      <c r="N633" s="64"/>
      <c r="O633" s="64"/>
      <c r="P633" s="64" t="s">
        <v>339</v>
      </c>
      <c r="Q633" s="64" t="s">
        <v>44</v>
      </c>
    </row>
    <row r="634" spans="2:17" s="61" customFormat="1" ht="42.75" customHeight="1" x14ac:dyDescent="0.2">
      <c r="B634" s="10" t="s">
        <v>3157</v>
      </c>
      <c r="C634" s="64" t="s">
        <v>2985</v>
      </c>
      <c r="D634" s="64" t="s">
        <v>3154</v>
      </c>
      <c r="E634" s="64" t="s">
        <v>3155</v>
      </c>
      <c r="F634" s="64" t="s">
        <v>516</v>
      </c>
      <c r="G634" s="17">
        <v>38353</v>
      </c>
      <c r="H634" s="64"/>
      <c r="I634" s="64"/>
      <c r="J634" s="64" t="s">
        <v>276</v>
      </c>
      <c r="K634" s="64" t="s">
        <v>71</v>
      </c>
      <c r="L634" s="64"/>
      <c r="M634" s="64"/>
      <c r="N634" s="64"/>
      <c r="O634" s="64"/>
      <c r="P634" s="64" t="s">
        <v>339</v>
      </c>
      <c r="Q634" s="64" t="s">
        <v>44</v>
      </c>
    </row>
    <row r="635" spans="2:17" ht="84.75" customHeight="1" x14ac:dyDescent="0.2">
      <c r="B635" s="10" t="s">
        <v>2125</v>
      </c>
      <c r="C635" s="18" t="s">
        <v>2984</v>
      </c>
      <c r="D635" s="18" t="s">
        <v>340</v>
      </c>
      <c r="E635" s="19">
        <v>425</v>
      </c>
      <c r="F635" s="18" t="s">
        <v>341</v>
      </c>
      <c r="G635" s="19">
        <v>1995</v>
      </c>
      <c r="H635" s="18" t="s">
        <v>342</v>
      </c>
      <c r="I635" s="18" t="s">
        <v>67</v>
      </c>
      <c r="J635" s="18" t="s">
        <v>276</v>
      </c>
      <c r="K635" s="18" t="s">
        <v>71</v>
      </c>
      <c r="L635" s="18" t="s">
        <v>343</v>
      </c>
      <c r="M635" s="18"/>
      <c r="N635" s="18"/>
      <c r="O635" s="18"/>
      <c r="P635" s="18" t="s">
        <v>339</v>
      </c>
      <c r="Q635" s="18" t="s">
        <v>44</v>
      </c>
    </row>
    <row r="636" spans="2:17" ht="36" customHeight="1" x14ac:dyDescent="0.2">
      <c r="B636" s="10" t="s">
        <v>1972</v>
      </c>
      <c r="C636" s="11" t="s">
        <v>2983</v>
      </c>
      <c r="D636" s="11" t="s">
        <v>345</v>
      </c>
      <c r="E636" s="11">
        <v>26270</v>
      </c>
      <c r="F636" s="11" t="s">
        <v>346</v>
      </c>
      <c r="G636" s="11">
        <v>2006</v>
      </c>
      <c r="H636" s="11" t="s">
        <v>347</v>
      </c>
      <c r="I636" s="11" t="s">
        <v>348</v>
      </c>
      <c r="J636" s="11" t="s">
        <v>349</v>
      </c>
      <c r="K636" s="11" t="s">
        <v>350</v>
      </c>
      <c r="L636" s="11"/>
      <c r="M636" s="11"/>
      <c r="N636" s="11"/>
      <c r="O636" s="11"/>
      <c r="P636" s="11" t="s">
        <v>351</v>
      </c>
      <c r="Q636" s="11" t="s">
        <v>77</v>
      </c>
    </row>
    <row r="637" spans="2:17" ht="36" customHeight="1" x14ac:dyDescent="0.2">
      <c r="B637" s="10" t="s">
        <v>1973</v>
      </c>
      <c r="C637" s="11" t="s">
        <v>2983</v>
      </c>
      <c r="D637" s="11" t="s">
        <v>352</v>
      </c>
      <c r="E637" s="11">
        <v>26276</v>
      </c>
      <c r="F637" s="11" t="s">
        <v>353</v>
      </c>
      <c r="G637" s="11">
        <v>2006</v>
      </c>
      <c r="H637" s="11" t="s">
        <v>354</v>
      </c>
      <c r="I637" s="11" t="s">
        <v>355</v>
      </c>
      <c r="J637" s="11" t="s">
        <v>349</v>
      </c>
      <c r="K637" s="11" t="s">
        <v>350</v>
      </c>
      <c r="L637" s="11"/>
      <c r="M637" s="11"/>
      <c r="N637" s="11"/>
      <c r="O637" s="11"/>
      <c r="P637" s="11" t="s">
        <v>351</v>
      </c>
      <c r="Q637" s="11" t="s">
        <v>77</v>
      </c>
    </row>
    <row r="638" spans="2:17" ht="48" customHeight="1" x14ac:dyDescent="0.2">
      <c r="B638" s="10" t="s">
        <v>1974</v>
      </c>
      <c r="C638" s="11" t="s">
        <v>2983</v>
      </c>
      <c r="D638" s="11" t="s">
        <v>356</v>
      </c>
      <c r="E638" s="11">
        <v>26394</v>
      </c>
      <c r="F638" s="11" t="s">
        <v>357</v>
      </c>
      <c r="G638" s="11">
        <v>2004</v>
      </c>
      <c r="H638" s="11" t="s">
        <v>358</v>
      </c>
      <c r="I638" s="11"/>
      <c r="J638" s="11" t="s">
        <v>359</v>
      </c>
      <c r="K638" s="11" t="s">
        <v>360</v>
      </c>
      <c r="L638" s="11"/>
      <c r="M638" s="11"/>
      <c r="N638" s="11"/>
      <c r="O638" s="11"/>
      <c r="P638" s="11"/>
      <c r="Q638" s="11" t="s">
        <v>44</v>
      </c>
    </row>
    <row r="639" spans="2:17" ht="49.5" customHeight="1" x14ac:dyDescent="0.2">
      <c r="B639" s="10" t="s">
        <v>1975</v>
      </c>
      <c r="C639" s="11" t="s">
        <v>2983</v>
      </c>
      <c r="D639" s="11" t="s">
        <v>361</v>
      </c>
      <c r="E639" s="11">
        <v>26399</v>
      </c>
      <c r="F639" s="11" t="s">
        <v>362</v>
      </c>
      <c r="G639" s="11">
        <v>2001</v>
      </c>
      <c r="H639" s="11" t="s">
        <v>363</v>
      </c>
      <c r="I639" s="11"/>
      <c r="J639" s="11" t="s">
        <v>359</v>
      </c>
      <c r="K639" s="11" t="s">
        <v>360</v>
      </c>
      <c r="L639" s="11"/>
      <c r="M639" s="11"/>
      <c r="N639" s="11"/>
      <c r="O639" s="11"/>
      <c r="P639" s="11" t="s">
        <v>364</v>
      </c>
      <c r="Q639" s="11" t="s">
        <v>45</v>
      </c>
    </row>
    <row r="640" spans="2:17" ht="36" customHeight="1" x14ac:dyDescent="0.2">
      <c r="B640" s="10" t="s">
        <v>1976</v>
      </c>
      <c r="C640" s="11" t="s">
        <v>2983</v>
      </c>
      <c r="D640" s="11" t="s">
        <v>365</v>
      </c>
      <c r="E640" s="11">
        <v>26396</v>
      </c>
      <c r="F640" s="11" t="s">
        <v>366</v>
      </c>
      <c r="G640" s="11">
        <v>1975</v>
      </c>
      <c r="H640" s="11" t="s">
        <v>367</v>
      </c>
      <c r="I640" s="11"/>
      <c r="J640" s="11" t="s">
        <v>359</v>
      </c>
      <c r="K640" s="11" t="s">
        <v>360</v>
      </c>
      <c r="L640" s="11"/>
      <c r="M640" s="11"/>
      <c r="N640" s="11"/>
      <c r="O640" s="11"/>
      <c r="P640" s="11" t="s">
        <v>364</v>
      </c>
      <c r="Q640" s="11" t="s">
        <v>45</v>
      </c>
    </row>
    <row r="641" spans="2:17" ht="47.1" customHeight="1" x14ac:dyDescent="0.2">
      <c r="B641" s="20" t="s">
        <v>1977</v>
      </c>
      <c r="C641" s="2" t="s">
        <v>2987</v>
      </c>
      <c r="D641" s="21" t="s">
        <v>1772</v>
      </c>
      <c r="E641" s="22">
        <v>50148</v>
      </c>
      <c r="F641" s="2" t="s">
        <v>1773</v>
      </c>
      <c r="G641" s="23">
        <v>34001</v>
      </c>
      <c r="H641" s="2"/>
      <c r="I641" s="2"/>
      <c r="J641" s="2"/>
      <c r="K641" s="2"/>
      <c r="L641" s="2"/>
      <c r="M641" s="10" t="s">
        <v>1774</v>
      </c>
      <c r="N641" s="2" t="s">
        <v>1775</v>
      </c>
      <c r="O641" s="2"/>
      <c r="P641" s="2" t="s">
        <v>1776</v>
      </c>
      <c r="Q641" s="2" t="s">
        <v>44</v>
      </c>
    </row>
    <row r="642" spans="2:17" ht="47.1" customHeight="1" x14ac:dyDescent="0.2">
      <c r="B642" s="20" t="s">
        <v>1979</v>
      </c>
      <c r="C642" s="2" t="s">
        <v>2987</v>
      </c>
      <c r="D642" s="21" t="s">
        <v>1777</v>
      </c>
      <c r="E642" s="21" t="s">
        <v>1778</v>
      </c>
      <c r="F642" s="2" t="s">
        <v>1773</v>
      </c>
      <c r="G642" s="23">
        <v>33817</v>
      </c>
      <c r="H642" s="2"/>
      <c r="I642" s="2"/>
      <c r="J642" s="2"/>
      <c r="K642" s="2"/>
      <c r="L642" s="2"/>
      <c r="M642" s="10" t="s">
        <v>1779</v>
      </c>
      <c r="N642" s="2" t="s">
        <v>394</v>
      </c>
      <c r="O642" s="2"/>
      <c r="P642" s="2" t="s">
        <v>1780</v>
      </c>
      <c r="Q642" s="2" t="s">
        <v>46</v>
      </c>
    </row>
    <row r="643" spans="2:17" ht="47.1" customHeight="1" x14ac:dyDescent="0.2">
      <c r="B643" s="20" t="s">
        <v>1980</v>
      </c>
      <c r="C643" s="2" t="s">
        <v>2987</v>
      </c>
      <c r="D643" s="21" t="s">
        <v>1781</v>
      </c>
      <c r="E643" s="22">
        <v>46904</v>
      </c>
      <c r="F643" s="2" t="s">
        <v>1773</v>
      </c>
      <c r="G643" s="23">
        <v>29342</v>
      </c>
      <c r="H643" s="2"/>
      <c r="I643" s="2"/>
      <c r="J643" s="2"/>
      <c r="K643" s="2"/>
      <c r="L643" s="2"/>
      <c r="M643" s="10" t="s">
        <v>1782</v>
      </c>
      <c r="N643" s="2" t="s">
        <v>81</v>
      </c>
      <c r="O643" s="2"/>
      <c r="P643" s="2" t="s">
        <v>1780</v>
      </c>
      <c r="Q643" s="2" t="s">
        <v>46</v>
      </c>
    </row>
    <row r="644" spans="2:17" ht="47.1" customHeight="1" x14ac:dyDescent="0.2">
      <c r="B644" s="20" t="s">
        <v>1981</v>
      </c>
      <c r="C644" s="2" t="s">
        <v>2987</v>
      </c>
      <c r="D644" s="21" t="s">
        <v>1783</v>
      </c>
      <c r="E644" s="21" t="s">
        <v>1784</v>
      </c>
      <c r="F644" s="2" t="s">
        <v>1773</v>
      </c>
      <c r="G644" s="23">
        <v>34304</v>
      </c>
      <c r="H644" s="2"/>
      <c r="I644" s="2"/>
      <c r="J644" s="2"/>
      <c r="K644" s="2"/>
      <c r="L644" s="2"/>
      <c r="M644" s="10" t="s">
        <v>1785</v>
      </c>
      <c r="N644" s="2" t="s">
        <v>188</v>
      </c>
      <c r="O644" s="2"/>
      <c r="P644" s="2" t="s">
        <v>1780</v>
      </c>
      <c r="Q644" s="2" t="s">
        <v>46</v>
      </c>
    </row>
    <row r="645" spans="2:17" ht="47.1" customHeight="1" x14ac:dyDescent="0.2">
      <c r="B645" s="20" t="s">
        <v>1970</v>
      </c>
      <c r="C645" s="2" t="s">
        <v>2987</v>
      </c>
      <c r="D645" s="21" t="s">
        <v>1786</v>
      </c>
      <c r="E645" s="21" t="s">
        <v>1787</v>
      </c>
      <c r="F645" s="2" t="s">
        <v>1773</v>
      </c>
      <c r="G645" s="23">
        <v>38047</v>
      </c>
      <c r="H645" s="2"/>
      <c r="I645" s="2"/>
      <c r="J645" s="2"/>
      <c r="K645" s="2"/>
      <c r="L645" s="2"/>
      <c r="M645" s="10" t="s">
        <v>1788</v>
      </c>
      <c r="N645" s="2" t="s">
        <v>394</v>
      </c>
      <c r="O645" s="2"/>
      <c r="P645" s="2" t="s">
        <v>1776</v>
      </c>
      <c r="Q645" s="2" t="s">
        <v>44</v>
      </c>
    </row>
    <row r="646" spans="2:17" ht="47.1" customHeight="1" x14ac:dyDescent="0.2">
      <c r="B646" s="20" t="s">
        <v>1982</v>
      </c>
      <c r="C646" s="2" t="s">
        <v>2987</v>
      </c>
      <c r="D646" s="21" t="s">
        <v>1789</v>
      </c>
      <c r="E646" s="22">
        <v>50159</v>
      </c>
      <c r="F646" s="2" t="s">
        <v>1773</v>
      </c>
      <c r="G646" s="23">
        <v>34943</v>
      </c>
      <c r="H646" s="2"/>
      <c r="I646" s="2"/>
      <c r="J646" s="2"/>
      <c r="K646" s="2"/>
      <c r="L646" s="2"/>
      <c r="M646" s="10" t="s">
        <v>1790</v>
      </c>
      <c r="N646" s="2" t="s">
        <v>216</v>
      </c>
      <c r="O646" s="2"/>
      <c r="P646" s="2" t="s">
        <v>1776</v>
      </c>
      <c r="Q646" s="2" t="s">
        <v>44</v>
      </c>
    </row>
    <row r="647" spans="2:17" ht="47.1" customHeight="1" x14ac:dyDescent="0.2">
      <c r="B647" s="20" t="s">
        <v>1983</v>
      </c>
      <c r="C647" s="2" t="s">
        <v>2987</v>
      </c>
      <c r="D647" s="21" t="s">
        <v>1791</v>
      </c>
      <c r="E647" s="22">
        <v>44270</v>
      </c>
      <c r="F647" s="2" t="s">
        <v>1773</v>
      </c>
      <c r="G647" s="23">
        <v>29768</v>
      </c>
      <c r="H647" s="2"/>
      <c r="I647" s="2"/>
      <c r="J647" s="2"/>
      <c r="K647" s="2"/>
      <c r="L647" s="2"/>
      <c r="M647" s="10" t="s">
        <v>1792</v>
      </c>
      <c r="N647" s="2" t="s">
        <v>81</v>
      </c>
      <c r="O647" s="2"/>
      <c r="P647" s="2" t="s">
        <v>1780</v>
      </c>
      <c r="Q647" s="2" t="s">
        <v>46</v>
      </c>
    </row>
    <row r="648" spans="2:17" ht="47.1" customHeight="1" x14ac:dyDescent="0.2">
      <c r="B648" s="20" t="s">
        <v>2778</v>
      </c>
      <c r="C648" s="2" t="s">
        <v>2987</v>
      </c>
      <c r="D648" s="21" t="s">
        <v>1793</v>
      </c>
      <c r="E648" s="22">
        <v>49366</v>
      </c>
      <c r="F648" s="2" t="s">
        <v>1773</v>
      </c>
      <c r="G648" s="23">
        <v>26024</v>
      </c>
      <c r="H648" s="2"/>
      <c r="I648" s="2"/>
      <c r="J648" s="2"/>
      <c r="K648" s="2"/>
      <c r="L648" s="2"/>
      <c r="M648" s="10" t="s">
        <v>1794</v>
      </c>
      <c r="N648" s="2" t="s">
        <v>81</v>
      </c>
      <c r="O648" s="2"/>
      <c r="P648" s="2" t="s">
        <v>1780</v>
      </c>
      <c r="Q648" s="2" t="s">
        <v>46</v>
      </c>
    </row>
    <row r="649" spans="2:17" ht="47.1" customHeight="1" x14ac:dyDescent="0.2">
      <c r="B649" s="20" t="s">
        <v>2779</v>
      </c>
      <c r="C649" s="2" t="s">
        <v>2987</v>
      </c>
      <c r="D649" s="21" t="s">
        <v>1795</v>
      </c>
      <c r="E649" s="21" t="s">
        <v>1796</v>
      </c>
      <c r="F649" s="2" t="s">
        <v>1773</v>
      </c>
      <c r="G649" s="23">
        <v>41690</v>
      </c>
      <c r="H649" s="2"/>
      <c r="I649" s="2"/>
      <c r="J649" s="2"/>
      <c r="K649" s="2"/>
      <c r="L649" s="2"/>
      <c r="M649" s="2"/>
      <c r="N649" s="2"/>
      <c r="O649" s="2"/>
      <c r="P649" s="2" t="s">
        <v>1776</v>
      </c>
      <c r="Q649" s="2" t="s">
        <v>44</v>
      </c>
    </row>
    <row r="650" spans="2:17" ht="47.1" customHeight="1" x14ac:dyDescent="0.2">
      <c r="B650" s="20" t="s">
        <v>2780</v>
      </c>
      <c r="C650" s="2" t="s">
        <v>2987</v>
      </c>
      <c r="D650" s="21" t="s">
        <v>1797</v>
      </c>
      <c r="E650" s="21" t="s">
        <v>1798</v>
      </c>
      <c r="F650" s="2" t="s">
        <v>1773</v>
      </c>
      <c r="G650" s="23">
        <v>40268</v>
      </c>
      <c r="H650" s="2"/>
      <c r="I650" s="2"/>
      <c r="J650" s="2"/>
      <c r="K650" s="2"/>
      <c r="L650" s="2"/>
      <c r="M650" s="2"/>
      <c r="N650" s="2"/>
      <c r="O650" s="2"/>
      <c r="P650" s="2" t="s">
        <v>1780</v>
      </c>
      <c r="Q650" s="2" t="s">
        <v>46</v>
      </c>
    </row>
    <row r="651" spans="2:17" ht="47.1" customHeight="1" x14ac:dyDescent="0.2">
      <c r="B651" s="20" t="s">
        <v>2781</v>
      </c>
      <c r="C651" s="2" t="s">
        <v>2987</v>
      </c>
      <c r="D651" s="21" t="s">
        <v>1799</v>
      </c>
      <c r="E651" s="22">
        <v>50658</v>
      </c>
      <c r="F651" s="2" t="s">
        <v>1773</v>
      </c>
      <c r="G651" s="23">
        <v>40512</v>
      </c>
      <c r="H651" s="2"/>
      <c r="I651" s="2"/>
      <c r="J651" s="2"/>
      <c r="K651" s="2"/>
      <c r="L651" s="2"/>
      <c r="M651" s="10" t="s">
        <v>1800</v>
      </c>
      <c r="N651" s="2" t="s">
        <v>109</v>
      </c>
      <c r="O651" s="2"/>
      <c r="P651" s="2" t="s">
        <v>1776</v>
      </c>
      <c r="Q651" s="2" t="s">
        <v>44</v>
      </c>
    </row>
    <row r="652" spans="2:17" ht="47.1" customHeight="1" x14ac:dyDescent="0.2">
      <c r="B652" s="20" t="s">
        <v>2782</v>
      </c>
      <c r="C652" s="2" t="s">
        <v>2987</v>
      </c>
      <c r="D652" s="21" t="s">
        <v>1801</v>
      </c>
      <c r="E652" s="21" t="s">
        <v>1802</v>
      </c>
      <c r="F652" s="2" t="s">
        <v>1773</v>
      </c>
      <c r="G652" s="23">
        <v>43367</v>
      </c>
      <c r="H652" s="2"/>
      <c r="I652" s="2"/>
      <c r="J652" s="2"/>
      <c r="K652" s="2"/>
      <c r="L652" s="2"/>
      <c r="M652" s="2"/>
      <c r="N652" s="2"/>
      <c r="O652" s="2"/>
      <c r="P652" s="2" t="s">
        <v>1803</v>
      </c>
      <c r="Q652" s="2" t="s">
        <v>44</v>
      </c>
    </row>
    <row r="653" spans="2:17" s="24" customFormat="1" ht="50.25" customHeight="1" x14ac:dyDescent="0.25">
      <c r="B653" s="20" t="s">
        <v>1978</v>
      </c>
      <c r="C653" s="2" t="s">
        <v>2988</v>
      </c>
      <c r="D653" s="2" t="s">
        <v>1748</v>
      </c>
      <c r="E653" s="2">
        <v>70139</v>
      </c>
      <c r="F653" s="2" t="s">
        <v>1749</v>
      </c>
      <c r="G653" s="2">
        <v>2004</v>
      </c>
      <c r="H653" s="2"/>
      <c r="I653" s="2"/>
      <c r="J653" s="2"/>
      <c r="K653" s="2"/>
      <c r="L653" s="2"/>
      <c r="M653" s="2" t="s">
        <v>1750</v>
      </c>
      <c r="N653" s="2" t="s">
        <v>1751</v>
      </c>
      <c r="O653" s="2" t="s">
        <v>1752</v>
      </c>
      <c r="P653" s="2" t="s">
        <v>1753</v>
      </c>
      <c r="Q653" s="2" t="s">
        <v>44</v>
      </c>
    </row>
    <row r="654" spans="2:17" s="24" customFormat="1" ht="98.25" customHeight="1" x14ac:dyDescent="0.25">
      <c r="B654" s="20" t="s">
        <v>1984</v>
      </c>
      <c r="C654" s="2" t="s">
        <v>2988</v>
      </c>
      <c r="D654" s="2" t="s">
        <v>1754</v>
      </c>
      <c r="E654" s="2" t="s">
        <v>1755</v>
      </c>
      <c r="F654" s="2" t="s">
        <v>1756</v>
      </c>
      <c r="G654" s="2"/>
      <c r="H654" s="2">
        <v>1530</v>
      </c>
      <c r="I654" s="2" t="s">
        <v>1757</v>
      </c>
      <c r="J654" s="2" t="s">
        <v>1758</v>
      </c>
      <c r="K654" s="2" t="s">
        <v>1759</v>
      </c>
      <c r="L654" s="2"/>
      <c r="M654" s="2"/>
      <c r="N654" s="2"/>
      <c r="O654" s="2"/>
      <c r="P654" s="2"/>
      <c r="Q654" s="2" t="s">
        <v>44</v>
      </c>
    </row>
    <row r="655" spans="2:17" s="24" customFormat="1" ht="74.25" customHeight="1" x14ac:dyDescent="0.25">
      <c r="B655" s="20" t="s">
        <v>1985</v>
      </c>
      <c r="C655" s="2" t="s">
        <v>2988</v>
      </c>
      <c r="D655" s="2" t="s">
        <v>1760</v>
      </c>
      <c r="E655" s="2" t="s">
        <v>1761</v>
      </c>
      <c r="F655" s="2" t="s">
        <v>1762</v>
      </c>
      <c r="G655" s="2">
        <v>1982</v>
      </c>
      <c r="H655" s="2">
        <v>146</v>
      </c>
      <c r="I655" s="2" t="s">
        <v>1763</v>
      </c>
      <c r="J655" s="2" t="s">
        <v>1764</v>
      </c>
      <c r="K655" s="2" t="s">
        <v>1765</v>
      </c>
      <c r="L655" s="2"/>
      <c r="M655" s="2"/>
      <c r="N655" s="2"/>
      <c r="O655" s="2"/>
      <c r="P655" s="2" t="s">
        <v>1766</v>
      </c>
      <c r="Q655" s="2" t="s">
        <v>44</v>
      </c>
    </row>
    <row r="656" spans="2:17" s="24" customFormat="1" ht="48" customHeight="1" x14ac:dyDescent="0.25">
      <c r="B656" s="20" t="s">
        <v>1986</v>
      </c>
      <c r="C656" s="2" t="s">
        <v>2988</v>
      </c>
      <c r="D656" s="2" t="s">
        <v>1767</v>
      </c>
      <c r="E656" s="2">
        <v>70077</v>
      </c>
      <c r="F656" s="2" t="s">
        <v>1768</v>
      </c>
      <c r="G656" s="2">
        <v>1994</v>
      </c>
      <c r="H656" s="2"/>
      <c r="I656" s="2"/>
      <c r="J656" s="2"/>
      <c r="K656" s="2"/>
      <c r="L656" s="2"/>
      <c r="M656" s="2" t="s">
        <v>187</v>
      </c>
      <c r="N656" s="2" t="s">
        <v>1568</v>
      </c>
      <c r="O656" s="2" t="s">
        <v>1752</v>
      </c>
      <c r="P656" s="2" t="s">
        <v>1769</v>
      </c>
      <c r="Q656" s="2" t="s">
        <v>44</v>
      </c>
    </row>
    <row r="657" spans="2:17" s="24" customFormat="1" ht="48" customHeight="1" x14ac:dyDescent="0.25">
      <c r="B657" s="20" t="s">
        <v>1987</v>
      </c>
      <c r="C657" s="2" t="s">
        <v>2988</v>
      </c>
      <c r="D657" s="2" t="s">
        <v>1770</v>
      </c>
      <c r="E657" s="2">
        <v>30010</v>
      </c>
      <c r="F657" s="2" t="s">
        <v>1768</v>
      </c>
      <c r="G657" s="2">
        <v>1985</v>
      </c>
      <c r="H657" s="2"/>
      <c r="I657" s="2"/>
      <c r="J657" s="2"/>
      <c r="K657" s="2"/>
      <c r="L657" s="2"/>
      <c r="M657" s="2" t="s">
        <v>187</v>
      </c>
      <c r="N657" s="2" t="s">
        <v>434</v>
      </c>
      <c r="O657" s="2" t="s">
        <v>1752</v>
      </c>
      <c r="P657" s="2" t="s">
        <v>1771</v>
      </c>
      <c r="Q657" s="2" t="s">
        <v>44</v>
      </c>
    </row>
    <row r="658" spans="2:17" ht="61.5" customHeight="1" x14ac:dyDescent="0.2">
      <c r="B658" s="10" t="s">
        <v>1971</v>
      </c>
      <c r="C658" s="11" t="s">
        <v>2989</v>
      </c>
      <c r="D658" s="19" t="s">
        <v>1620</v>
      </c>
      <c r="E658" s="19" t="s">
        <v>1621</v>
      </c>
      <c r="F658" s="11" t="s">
        <v>1622</v>
      </c>
      <c r="G658" s="11">
        <v>1976</v>
      </c>
      <c r="H658" s="11" t="s">
        <v>1623</v>
      </c>
      <c r="I658" s="11" t="s">
        <v>1624</v>
      </c>
      <c r="J658" s="11" t="s">
        <v>1625</v>
      </c>
      <c r="K658" s="11" t="s">
        <v>71</v>
      </c>
      <c r="L658" s="11"/>
      <c r="M658" s="11"/>
      <c r="N658" s="11"/>
      <c r="O658" s="11"/>
      <c r="P658" s="11"/>
      <c r="Q658" s="11" t="s">
        <v>44</v>
      </c>
    </row>
    <row r="659" spans="2:17" ht="72" customHeight="1" x14ac:dyDescent="0.2">
      <c r="B659" s="10" t="s">
        <v>1969</v>
      </c>
      <c r="C659" s="11" t="s">
        <v>2989</v>
      </c>
      <c r="D659" s="19" t="s">
        <v>1626</v>
      </c>
      <c r="E659" s="19" t="s">
        <v>1627</v>
      </c>
      <c r="F659" s="11" t="s">
        <v>1628</v>
      </c>
      <c r="G659" s="11">
        <v>1987</v>
      </c>
      <c r="H659" s="11" t="s">
        <v>1629</v>
      </c>
      <c r="I659" s="11" t="s">
        <v>1630</v>
      </c>
      <c r="J659" s="11" t="s">
        <v>1631</v>
      </c>
      <c r="K659" s="11" t="s">
        <v>71</v>
      </c>
      <c r="L659" s="11"/>
      <c r="M659" s="11"/>
      <c r="N659" s="11"/>
      <c r="O659" s="11"/>
      <c r="P659" s="11"/>
      <c r="Q659" s="11" t="s">
        <v>44</v>
      </c>
    </row>
    <row r="660" spans="2:17" ht="60.75" customHeight="1" x14ac:dyDescent="0.2">
      <c r="B660" s="10" t="s">
        <v>1988</v>
      </c>
      <c r="C660" s="11" t="s">
        <v>2989</v>
      </c>
      <c r="D660" s="19" t="s">
        <v>1632</v>
      </c>
      <c r="E660" s="19" t="s">
        <v>1633</v>
      </c>
      <c r="F660" s="11" t="s">
        <v>1634</v>
      </c>
      <c r="G660" s="11">
        <v>1977</v>
      </c>
      <c r="H660" s="11" t="s">
        <v>1635</v>
      </c>
      <c r="I660" s="11" t="s">
        <v>1630</v>
      </c>
      <c r="J660" s="11" t="s">
        <v>1636</v>
      </c>
      <c r="K660" s="11" t="s">
        <v>71</v>
      </c>
      <c r="L660" s="11"/>
      <c r="M660" s="11"/>
      <c r="N660" s="11"/>
      <c r="O660" s="11"/>
      <c r="P660" s="11"/>
      <c r="Q660" s="11" t="s">
        <v>44</v>
      </c>
    </row>
    <row r="661" spans="2:17" ht="62.25" customHeight="1" x14ac:dyDescent="0.2">
      <c r="B661" s="10" t="s">
        <v>1989</v>
      </c>
      <c r="C661" s="11" t="s">
        <v>2989</v>
      </c>
      <c r="D661" s="19" t="s">
        <v>1637</v>
      </c>
      <c r="E661" s="19" t="s">
        <v>1638</v>
      </c>
      <c r="F661" s="11" t="s">
        <v>1639</v>
      </c>
      <c r="G661" s="11">
        <v>1977</v>
      </c>
      <c r="H661" s="11" t="s">
        <v>1640</v>
      </c>
      <c r="I661" s="11" t="s">
        <v>1630</v>
      </c>
      <c r="J661" s="11" t="s">
        <v>1641</v>
      </c>
      <c r="K661" s="11" t="s">
        <v>71</v>
      </c>
      <c r="L661" s="11"/>
      <c r="M661" s="11"/>
      <c r="N661" s="11"/>
      <c r="O661" s="11"/>
      <c r="P661" s="11"/>
      <c r="Q661" s="11" t="s">
        <v>44</v>
      </c>
    </row>
    <row r="662" spans="2:17" ht="62.25" customHeight="1" x14ac:dyDescent="0.2">
      <c r="B662" s="10" t="s">
        <v>1990</v>
      </c>
      <c r="C662" s="11" t="s">
        <v>2989</v>
      </c>
      <c r="D662" s="19" t="s">
        <v>1642</v>
      </c>
      <c r="E662" s="19" t="s">
        <v>1643</v>
      </c>
      <c r="F662" s="11" t="s">
        <v>1634</v>
      </c>
      <c r="G662" s="11">
        <v>1976</v>
      </c>
      <c r="H662" s="11"/>
      <c r="I662" s="11"/>
      <c r="J662" s="11"/>
      <c r="K662" s="11" t="s">
        <v>71</v>
      </c>
      <c r="L662" s="11"/>
      <c r="M662" s="11"/>
      <c r="N662" s="11"/>
      <c r="O662" s="11"/>
      <c r="P662" s="11"/>
      <c r="Q662" s="11" t="s">
        <v>44</v>
      </c>
    </row>
    <row r="663" spans="2:17" ht="62.25" customHeight="1" x14ac:dyDescent="0.2">
      <c r="B663" s="10" t="s">
        <v>2783</v>
      </c>
      <c r="C663" s="11" t="s">
        <v>2989</v>
      </c>
      <c r="D663" s="19" t="s">
        <v>1642</v>
      </c>
      <c r="E663" s="19" t="s">
        <v>1644</v>
      </c>
      <c r="F663" s="11" t="s">
        <v>1639</v>
      </c>
      <c r="G663" s="11">
        <v>1976</v>
      </c>
      <c r="H663" s="11"/>
      <c r="I663" s="11"/>
      <c r="J663" s="11"/>
      <c r="K663" s="11" t="s">
        <v>71</v>
      </c>
      <c r="L663" s="11"/>
      <c r="M663" s="11"/>
      <c r="N663" s="11"/>
      <c r="O663" s="11"/>
      <c r="P663" s="11"/>
      <c r="Q663" s="11" t="s">
        <v>44</v>
      </c>
    </row>
    <row r="664" spans="2:17" ht="72.75" customHeight="1" x14ac:dyDescent="0.2">
      <c r="B664" s="10" t="s">
        <v>2784</v>
      </c>
      <c r="C664" s="11" t="s">
        <v>2989</v>
      </c>
      <c r="D664" s="19" t="s">
        <v>1645</v>
      </c>
      <c r="E664" s="19" t="s">
        <v>1646</v>
      </c>
      <c r="F664" s="11" t="s">
        <v>1647</v>
      </c>
      <c r="G664" s="11">
        <v>1976</v>
      </c>
      <c r="H664" s="11" t="s">
        <v>1648</v>
      </c>
      <c r="I664" s="11" t="s">
        <v>1649</v>
      </c>
      <c r="J664" s="11" t="s">
        <v>1650</v>
      </c>
      <c r="K664" s="11" t="s">
        <v>71</v>
      </c>
      <c r="L664" s="11"/>
      <c r="M664" s="11"/>
      <c r="N664" s="11"/>
      <c r="O664" s="11"/>
      <c r="P664" s="11"/>
      <c r="Q664" s="11" t="s">
        <v>44</v>
      </c>
    </row>
    <row r="665" spans="2:17" ht="72.75" customHeight="1" x14ac:dyDescent="0.2">
      <c r="B665" s="10" t="s">
        <v>2785</v>
      </c>
      <c r="C665" s="11" t="s">
        <v>2989</v>
      </c>
      <c r="D665" s="19" t="s">
        <v>1645</v>
      </c>
      <c r="E665" s="19" t="s">
        <v>1651</v>
      </c>
      <c r="F665" s="11" t="s">
        <v>1647</v>
      </c>
      <c r="G665" s="11">
        <v>1996</v>
      </c>
      <c r="H665" s="11" t="s">
        <v>1648</v>
      </c>
      <c r="I665" s="11" t="s">
        <v>1649</v>
      </c>
      <c r="J665" s="11" t="s">
        <v>1652</v>
      </c>
      <c r="K665" s="11" t="s">
        <v>71</v>
      </c>
      <c r="L665" s="11"/>
      <c r="M665" s="11"/>
      <c r="N665" s="11"/>
      <c r="O665" s="11"/>
      <c r="P665" s="11"/>
      <c r="Q665" s="11" t="s">
        <v>44</v>
      </c>
    </row>
    <row r="666" spans="2:17" ht="72.75" customHeight="1" x14ac:dyDescent="0.2">
      <c r="B666" s="10" t="s">
        <v>2786</v>
      </c>
      <c r="C666" s="11" t="s">
        <v>2989</v>
      </c>
      <c r="D666" s="19" t="s">
        <v>1645</v>
      </c>
      <c r="E666" s="11" t="s">
        <v>1653</v>
      </c>
      <c r="F666" s="11" t="s">
        <v>1647</v>
      </c>
      <c r="G666" s="11">
        <v>1976</v>
      </c>
      <c r="H666" s="11" t="s">
        <v>1654</v>
      </c>
      <c r="I666" s="11" t="s">
        <v>1649</v>
      </c>
      <c r="J666" s="11" t="s">
        <v>1655</v>
      </c>
      <c r="K666" s="11" t="s">
        <v>71</v>
      </c>
      <c r="L666" s="11"/>
      <c r="M666" s="11"/>
      <c r="N666" s="11"/>
      <c r="O666" s="11"/>
      <c r="P666" s="11"/>
      <c r="Q666" s="11" t="s">
        <v>44</v>
      </c>
    </row>
    <row r="667" spans="2:17" ht="72.75" customHeight="1" x14ac:dyDescent="0.2">
      <c r="B667" s="10" t="s">
        <v>2787</v>
      </c>
      <c r="C667" s="11" t="s">
        <v>2989</v>
      </c>
      <c r="D667" s="19" t="s">
        <v>1645</v>
      </c>
      <c r="E667" s="11" t="s">
        <v>1656</v>
      </c>
      <c r="F667" s="11" t="s">
        <v>1647</v>
      </c>
      <c r="G667" s="11">
        <v>1976</v>
      </c>
      <c r="H667" s="11" t="s">
        <v>1657</v>
      </c>
      <c r="I667" s="11" t="s">
        <v>1649</v>
      </c>
      <c r="J667" s="11" t="s">
        <v>1658</v>
      </c>
      <c r="K667" s="11" t="s">
        <v>71</v>
      </c>
      <c r="L667" s="11"/>
      <c r="M667" s="11"/>
      <c r="N667" s="11"/>
      <c r="O667" s="11"/>
      <c r="P667" s="11"/>
      <c r="Q667" s="11" t="s">
        <v>44</v>
      </c>
    </row>
    <row r="668" spans="2:17" ht="72.75" customHeight="1" x14ac:dyDescent="0.2">
      <c r="B668" s="10" t="s">
        <v>2788</v>
      </c>
      <c r="C668" s="11" t="s">
        <v>2989</v>
      </c>
      <c r="D668" s="19" t="s">
        <v>1645</v>
      </c>
      <c r="E668" s="11" t="s">
        <v>1659</v>
      </c>
      <c r="F668" s="11" t="s">
        <v>1647</v>
      </c>
      <c r="G668" s="11">
        <v>1976</v>
      </c>
      <c r="H668" s="11" t="s">
        <v>1648</v>
      </c>
      <c r="I668" s="11" t="s">
        <v>1649</v>
      </c>
      <c r="J668" s="11" t="s">
        <v>1660</v>
      </c>
      <c r="K668" s="11" t="s">
        <v>71</v>
      </c>
      <c r="L668" s="11"/>
      <c r="M668" s="11"/>
      <c r="N668" s="11"/>
      <c r="O668" s="11"/>
      <c r="P668" s="11"/>
      <c r="Q668" s="11" t="s">
        <v>44</v>
      </c>
    </row>
    <row r="669" spans="2:17" ht="72.75" customHeight="1" x14ac:dyDescent="0.2">
      <c r="B669" s="10" t="s">
        <v>2789</v>
      </c>
      <c r="C669" s="11" t="s">
        <v>2989</v>
      </c>
      <c r="D669" s="19" t="s">
        <v>1645</v>
      </c>
      <c r="E669" s="11" t="s">
        <v>1661</v>
      </c>
      <c r="F669" s="11" t="s">
        <v>1647</v>
      </c>
      <c r="G669" s="11">
        <v>1976</v>
      </c>
      <c r="H669" s="11" t="s">
        <v>1648</v>
      </c>
      <c r="I669" s="11" t="s">
        <v>1649</v>
      </c>
      <c r="J669" s="11" t="s">
        <v>1662</v>
      </c>
      <c r="K669" s="11" t="s">
        <v>71</v>
      </c>
      <c r="L669" s="11"/>
      <c r="M669" s="11"/>
      <c r="N669" s="11"/>
      <c r="O669" s="11"/>
      <c r="P669" s="11"/>
      <c r="Q669" s="11" t="s">
        <v>44</v>
      </c>
    </row>
    <row r="670" spans="2:17" ht="72.75" customHeight="1" x14ac:dyDescent="0.2">
      <c r="B670" s="10" t="s">
        <v>2790</v>
      </c>
      <c r="C670" s="11" t="s">
        <v>2989</v>
      </c>
      <c r="D670" s="19" t="s">
        <v>1663</v>
      </c>
      <c r="E670" s="19" t="s">
        <v>1664</v>
      </c>
      <c r="F670" s="11" t="s">
        <v>1647</v>
      </c>
      <c r="G670" s="11">
        <v>1976</v>
      </c>
      <c r="H670" s="11" t="s">
        <v>1648</v>
      </c>
      <c r="I670" s="11" t="s">
        <v>1649</v>
      </c>
      <c r="J670" s="11" t="s">
        <v>1665</v>
      </c>
      <c r="K670" s="11" t="s">
        <v>71</v>
      </c>
      <c r="L670" s="11"/>
      <c r="M670" s="11"/>
      <c r="N670" s="11"/>
      <c r="O670" s="11"/>
      <c r="P670" s="11"/>
      <c r="Q670" s="11" t="s">
        <v>44</v>
      </c>
    </row>
    <row r="671" spans="2:17" ht="72.75" customHeight="1" x14ac:dyDescent="0.2">
      <c r="B671" s="10" t="s">
        <v>2791</v>
      </c>
      <c r="C671" s="11" t="s">
        <v>2989</v>
      </c>
      <c r="D671" s="19" t="s">
        <v>1666</v>
      </c>
      <c r="E671" s="19" t="s">
        <v>1667</v>
      </c>
      <c r="F671" s="11" t="s">
        <v>1647</v>
      </c>
      <c r="G671" s="11">
        <v>1976</v>
      </c>
      <c r="H671" s="11" t="s">
        <v>1668</v>
      </c>
      <c r="I671" s="11" t="s">
        <v>1649</v>
      </c>
      <c r="J671" s="11" t="s">
        <v>1669</v>
      </c>
      <c r="K671" s="11" t="s">
        <v>71</v>
      </c>
      <c r="L671" s="11"/>
      <c r="M671" s="11"/>
      <c r="N671" s="11"/>
      <c r="O671" s="11"/>
      <c r="P671" s="11"/>
      <c r="Q671" s="11" t="s">
        <v>44</v>
      </c>
    </row>
    <row r="672" spans="2:17" ht="72.75" customHeight="1" x14ac:dyDescent="0.2">
      <c r="B672" s="10" t="s">
        <v>2792</v>
      </c>
      <c r="C672" s="11" t="s">
        <v>2989</v>
      </c>
      <c r="D672" s="19" t="s">
        <v>1670</v>
      </c>
      <c r="E672" s="19" t="s">
        <v>1671</v>
      </c>
      <c r="F672" s="11" t="s">
        <v>1647</v>
      </c>
      <c r="G672" s="11">
        <v>1976</v>
      </c>
      <c r="H672" s="11" t="s">
        <v>1648</v>
      </c>
      <c r="I672" s="11" t="s">
        <v>1649</v>
      </c>
      <c r="J672" s="11" t="s">
        <v>1672</v>
      </c>
      <c r="K672" s="11" t="s">
        <v>71</v>
      </c>
      <c r="L672" s="11"/>
      <c r="M672" s="11"/>
      <c r="N672" s="11"/>
      <c r="O672" s="11"/>
      <c r="P672" s="11"/>
      <c r="Q672" s="11" t="s">
        <v>44</v>
      </c>
    </row>
    <row r="673" spans="2:17" ht="72.75" customHeight="1" x14ac:dyDescent="0.2">
      <c r="B673" s="10" t="s">
        <v>2793</v>
      </c>
      <c r="C673" s="11" t="s">
        <v>2989</v>
      </c>
      <c r="D673" s="19" t="s">
        <v>1673</v>
      </c>
      <c r="E673" s="19" t="s">
        <v>1674</v>
      </c>
      <c r="F673" s="11" t="s">
        <v>1647</v>
      </c>
      <c r="G673" s="11">
        <v>1976</v>
      </c>
      <c r="H673" s="11" t="s">
        <v>1675</v>
      </c>
      <c r="I673" s="11" t="s">
        <v>1649</v>
      </c>
      <c r="J673" s="11" t="s">
        <v>1676</v>
      </c>
      <c r="K673" s="11" t="s">
        <v>71</v>
      </c>
      <c r="L673" s="11"/>
      <c r="M673" s="11"/>
      <c r="N673" s="11"/>
      <c r="O673" s="11"/>
      <c r="P673" s="11"/>
      <c r="Q673" s="11" t="s">
        <v>44</v>
      </c>
    </row>
    <row r="674" spans="2:17" ht="72.75" customHeight="1" x14ac:dyDescent="0.2">
      <c r="B674" s="10" t="s">
        <v>2794</v>
      </c>
      <c r="C674" s="11" t="s">
        <v>2989</v>
      </c>
      <c r="D674" s="19" t="s">
        <v>1673</v>
      </c>
      <c r="E674" s="19" t="s">
        <v>1677</v>
      </c>
      <c r="F674" s="11" t="s">
        <v>1647</v>
      </c>
      <c r="G674" s="11">
        <v>1976</v>
      </c>
      <c r="H674" s="11" t="s">
        <v>1678</v>
      </c>
      <c r="I674" s="11" t="s">
        <v>1649</v>
      </c>
      <c r="J674" s="11" t="s">
        <v>1679</v>
      </c>
      <c r="K674" s="11" t="s">
        <v>71</v>
      </c>
      <c r="L674" s="11"/>
      <c r="M674" s="11"/>
      <c r="N674" s="11"/>
      <c r="O674" s="11"/>
      <c r="P674" s="11"/>
      <c r="Q674" s="11" t="s">
        <v>44</v>
      </c>
    </row>
    <row r="675" spans="2:17" ht="72.75" customHeight="1" x14ac:dyDescent="0.2">
      <c r="B675" s="10" t="s">
        <v>2795</v>
      </c>
      <c r="C675" s="11" t="s">
        <v>2989</v>
      </c>
      <c r="D675" s="19" t="s">
        <v>1680</v>
      </c>
      <c r="E675" s="19" t="s">
        <v>1681</v>
      </c>
      <c r="F675" s="11" t="s">
        <v>1647</v>
      </c>
      <c r="G675" s="11"/>
      <c r="H675" s="11"/>
      <c r="I675" s="11"/>
      <c r="J675" s="11"/>
      <c r="K675" s="11" t="s">
        <v>71</v>
      </c>
      <c r="L675" s="11"/>
      <c r="M675" s="11"/>
      <c r="N675" s="11"/>
      <c r="O675" s="11"/>
      <c r="P675" s="11"/>
      <c r="Q675" s="11" t="s">
        <v>44</v>
      </c>
    </row>
    <row r="676" spans="2:17" ht="72.75" customHeight="1" x14ac:dyDescent="0.2">
      <c r="B676" s="10" t="s">
        <v>2796</v>
      </c>
      <c r="C676" s="11" t="s">
        <v>2989</v>
      </c>
      <c r="D676" s="19" t="s">
        <v>1682</v>
      </c>
      <c r="E676" s="19" t="s">
        <v>1683</v>
      </c>
      <c r="F676" s="11" t="s">
        <v>1647</v>
      </c>
      <c r="G676" s="11"/>
      <c r="H676" s="11"/>
      <c r="I676" s="11"/>
      <c r="J676" s="11"/>
      <c r="K676" s="11" t="s">
        <v>71</v>
      </c>
      <c r="L676" s="11"/>
      <c r="M676" s="11"/>
      <c r="N676" s="11"/>
      <c r="O676" s="11"/>
      <c r="P676" s="11"/>
      <c r="Q676" s="11" t="s">
        <v>44</v>
      </c>
    </row>
    <row r="677" spans="2:17" ht="72.75" customHeight="1" x14ac:dyDescent="0.2">
      <c r="B677" s="10" t="s">
        <v>2797</v>
      </c>
      <c r="C677" s="11" t="s">
        <v>2989</v>
      </c>
      <c r="D677" s="19" t="s">
        <v>1684</v>
      </c>
      <c r="E677" s="19" t="s">
        <v>1685</v>
      </c>
      <c r="F677" s="11" t="s">
        <v>1647</v>
      </c>
      <c r="G677" s="11">
        <v>1975</v>
      </c>
      <c r="H677" s="11"/>
      <c r="I677" s="11" t="s">
        <v>1686</v>
      </c>
      <c r="J677" s="11" t="s">
        <v>1687</v>
      </c>
      <c r="K677" s="11" t="s">
        <v>71</v>
      </c>
      <c r="L677" s="11"/>
      <c r="M677" s="11"/>
      <c r="N677" s="11"/>
      <c r="O677" s="11"/>
      <c r="P677" s="11"/>
      <c r="Q677" s="11" t="s">
        <v>44</v>
      </c>
    </row>
    <row r="678" spans="2:17" ht="72.75" customHeight="1" x14ac:dyDescent="0.2">
      <c r="B678" s="10" t="s">
        <v>2798</v>
      </c>
      <c r="C678" s="11" t="s">
        <v>2989</v>
      </c>
      <c r="D678" s="19" t="s">
        <v>1688</v>
      </c>
      <c r="E678" s="19" t="s">
        <v>1689</v>
      </c>
      <c r="F678" s="11" t="s">
        <v>1690</v>
      </c>
      <c r="G678" s="11">
        <v>1972</v>
      </c>
      <c r="H678" s="11"/>
      <c r="I678" s="11" t="s">
        <v>1691</v>
      </c>
      <c r="J678" s="11" t="s">
        <v>1692</v>
      </c>
      <c r="K678" s="11" t="s">
        <v>71</v>
      </c>
      <c r="L678" s="11"/>
      <c r="M678" s="11"/>
      <c r="N678" s="11"/>
      <c r="O678" s="11"/>
      <c r="P678" s="11"/>
      <c r="Q678" s="11" t="s">
        <v>1693</v>
      </c>
    </row>
    <row r="679" spans="2:17" ht="72.75" customHeight="1" x14ac:dyDescent="0.2">
      <c r="B679" s="10" t="s">
        <v>2799</v>
      </c>
      <c r="C679" s="11" t="s">
        <v>2989</v>
      </c>
      <c r="D679" s="19" t="s">
        <v>1694</v>
      </c>
      <c r="E679" s="19" t="s">
        <v>1695</v>
      </c>
      <c r="F679" s="11" t="s">
        <v>1696</v>
      </c>
      <c r="G679" s="11">
        <v>1983</v>
      </c>
      <c r="H679" s="11" t="s">
        <v>1697</v>
      </c>
      <c r="I679" s="11" t="s">
        <v>1698</v>
      </c>
      <c r="J679" s="11" t="s">
        <v>1699</v>
      </c>
      <c r="K679" s="11" t="s">
        <v>71</v>
      </c>
      <c r="L679" s="11"/>
      <c r="M679" s="11"/>
      <c r="N679" s="11"/>
      <c r="O679" s="11"/>
      <c r="P679" s="11"/>
      <c r="Q679" s="11" t="s">
        <v>1700</v>
      </c>
    </row>
    <row r="680" spans="2:17" ht="48.75" customHeight="1" x14ac:dyDescent="0.2">
      <c r="B680" s="10" t="s">
        <v>1968</v>
      </c>
      <c r="C680" s="11" t="s">
        <v>2990</v>
      </c>
      <c r="D680" s="25" t="s">
        <v>1702</v>
      </c>
      <c r="E680" s="11" t="s">
        <v>1703</v>
      </c>
      <c r="F680" s="11" t="s">
        <v>1704</v>
      </c>
      <c r="G680" s="26">
        <v>1986</v>
      </c>
      <c r="H680" s="11">
        <v>14.9</v>
      </c>
      <c r="I680" s="11" t="s">
        <v>1705</v>
      </c>
      <c r="J680" s="11" t="s">
        <v>1706</v>
      </c>
      <c r="K680" s="11" t="s">
        <v>71</v>
      </c>
      <c r="L680" s="11" t="s">
        <v>69</v>
      </c>
      <c r="M680" s="11"/>
      <c r="N680" s="11"/>
      <c r="O680" s="11"/>
      <c r="P680" s="11"/>
      <c r="Q680" s="11" t="s">
        <v>44</v>
      </c>
    </row>
    <row r="681" spans="2:17" ht="48.75" customHeight="1" x14ac:dyDescent="0.2">
      <c r="B681" s="10" t="s">
        <v>1991</v>
      </c>
      <c r="C681" s="11" t="s">
        <v>2990</v>
      </c>
      <c r="D681" s="25" t="s">
        <v>1707</v>
      </c>
      <c r="E681" s="11" t="s">
        <v>1708</v>
      </c>
      <c r="F681" s="11" t="s">
        <v>1704</v>
      </c>
      <c r="G681" s="26">
        <v>1994</v>
      </c>
      <c r="H681" s="11" t="s">
        <v>1709</v>
      </c>
      <c r="I681" s="11" t="s">
        <v>1710</v>
      </c>
      <c r="J681" s="11" t="s">
        <v>1711</v>
      </c>
      <c r="K681" s="11" t="s">
        <v>71</v>
      </c>
      <c r="L681" s="11" t="s">
        <v>69</v>
      </c>
      <c r="M681" s="11"/>
      <c r="N681" s="11"/>
      <c r="O681" s="11"/>
      <c r="P681" s="11"/>
      <c r="Q681" s="11" t="s">
        <v>44</v>
      </c>
    </row>
    <row r="682" spans="2:17" ht="48.75" customHeight="1" x14ac:dyDescent="0.2">
      <c r="B682" s="10" t="s">
        <v>1992</v>
      </c>
      <c r="C682" s="11" t="s">
        <v>2990</v>
      </c>
      <c r="D682" s="25" t="s">
        <v>1712</v>
      </c>
      <c r="E682" s="11" t="s">
        <v>1713</v>
      </c>
      <c r="F682" s="11" t="s">
        <v>1704</v>
      </c>
      <c r="G682" s="26"/>
      <c r="H682" s="11" t="s">
        <v>403</v>
      </c>
      <c r="I682" s="11" t="s">
        <v>69</v>
      </c>
      <c r="J682" s="11" t="s">
        <v>1714</v>
      </c>
      <c r="K682" s="11" t="s">
        <v>71</v>
      </c>
      <c r="L682" s="11" t="s">
        <v>69</v>
      </c>
      <c r="M682" s="11"/>
      <c r="N682" s="11"/>
      <c r="O682" s="11"/>
      <c r="P682" s="11"/>
      <c r="Q682" s="11" t="s">
        <v>44</v>
      </c>
    </row>
    <row r="683" spans="2:17" ht="48.75" customHeight="1" x14ac:dyDescent="0.2">
      <c r="B683" s="10" t="s">
        <v>1993</v>
      </c>
      <c r="C683" s="11" t="s">
        <v>2990</v>
      </c>
      <c r="D683" s="25" t="s">
        <v>1715</v>
      </c>
      <c r="E683" s="11" t="s">
        <v>1716</v>
      </c>
      <c r="F683" s="11" t="s">
        <v>1704</v>
      </c>
      <c r="G683" s="26">
        <v>1995</v>
      </c>
      <c r="H683" s="11">
        <v>44.8</v>
      </c>
      <c r="I683" s="11" t="s">
        <v>1717</v>
      </c>
      <c r="J683" s="11" t="s">
        <v>1718</v>
      </c>
      <c r="K683" s="11" t="s">
        <v>71</v>
      </c>
      <c r="L683" s="11" t="s">
        <v>69</v>
      </c>
      <c r="M683" s="11"/>
      <c r="N683" s="11"/>
      <c r="O683" s="11"/>
      <c r="P683" s="11"/>
      <c r="Q683" s="11" t="s">
        <v>44</v>
      </c>
    </row>
    <row r="684" spans="2:17" ht="48.75" customHeight="1" x14ac:dyDescent="0.2">
      <c r="B684" s="10" t="s">
        <v>1994</v>
      </c>
      <c r="C684" s="11" t="s">
        <v>2990</v>
      </c>
      <c r="D684" s="25" t="s">
        <v>1719</v>
      </c>
      <c r="E684" s="11" t="s">
        <v>1720</v>
      </c>
      <c r="F684" s="11" t="s">
        <v>1704</v>
      </c>
      <c r="G684" s="26">
        <v>1995</v>
      </c>
      <c r="H684" s="11">
        <v>48</v>
      </c>
      <c r="I684" s="11" t="s">
        <v>1721</v>
      </c>
      <c r="J684" s="11" t="s">
        <v>1722</v>
      </c>
      <c r="K684" s="11" t="s">
        <v>71</v>
      </c>
      <c r="L684" s="11" t="s">
        <v>69</v>
      </c>
      <c r="M684" s="11"/>
      <c r="N684" s="11"/>
      <c r="O684" s="11"/>
      <c r="P684" s="11"/>
      <c r="Q684" s="11" t="s">
        <v>44</v>
      </c>
    </row>
    <row r="685" spans="2:17" ht="48.75" customHeight="1" x14ac:dyDescent="0.2">
      <c r="B685" s="10" t="s">
        <v>1995</v>
      </c>
      <c r="C685" s="11" t="s">
        <v>2990</v>
      </c>
      <c r="D685" s="25" t="s">
        <v>1723</v>
      </c>
      <c r="E685" s="11">
        <v>1084</v>
      </c>
      <c r="F685" s="11" t="s">
        <v>1724</v>
      </c>
      <c r="G685" s="26">
        <v>1994</v>
      </c>
      <c r="H685" s="11">
        <v>606</v>
      </c>
      <c r="I685" s="11" t="s">
        <v>1725</v>
      </c>
      <c r="J685" s="11" t="s">
        <v>1726</v>
      </c>
      <c r="K685" s="11" t="s">
        <v>71</v>
      </c>
      <c r="L685" s="11" t="s">
        <v>69</v>
      </c>
      <c r="M685" s="11"/>
      <c r="N685" s="11"/>
      <c r="O685" s="11"/>
      <c r="P685" s="11"/>
      <c r="Q685" s="11" t="s">
        <v>44</v>
      </c>
    </row>
    <row r="686" spans="2:17" ht="48.75" customHeight="1" x14ac:dyDescent="0.2">
      <c r="B686" s="10" t="s">
        <v>1996</v>
      </c>
      <c r="C686" s="11" t="s">
        <v>2990</v>
      </c>
      <c r="D686" s="25" t="s">
        <v>1727</v>
      </c>
      <c r="E686" s="11" t="s">
        <v>1728</v>
      </c>
      <c r="F686" s="11" t="s">
        <v>1704</v>
      </c>
      <c r="G686" s="26" t="s">
        <v>403</v>
      </c>
      <c r="H686" s="11" t="s">
        <v>403</v>
      </c>
      <c r="I686" s="11" t="s">
        <v>69</v>
      </c>
      <c r="J686" s="11" t="s">
        <v>1714</v>
      </c>
      <c r="K686" s="11" t="s">
        <v>71</v>
      </c>
      <c r="L686" s="11" t="s">
        <v>69</v>
      </c>
      <c r="M686" s="11"/>
      <c r="N686" s="11"/>
      <c r="O686" s="11"/>
      <c r="P686" s="11"/>
      <c r="Q686" s="11" t="s">
        <v>44</v>
      </c>
    </row>
    <row r="687" spans="2:17" ht="48.75" customHeight="1" x14ac:dyDescent="0.2">
      <c r="B687" s="10" t="s">
        <v>1997</v>
      </c>
      <c r="C687" s="11" t="s">
        <v>2990</v>
      </c>
      <c r="D687" s="25" t="s">
        <v>1729</v>
      </c>
      <c r="E687" s="11" t="s">
        <v>1730</v>
      </c>
      <c r="F687" s="11" t="s">
        <v>1704</v>
      </c>
      <c r="G687" s="26">
        <v>2014</v>
      </c>
      <c r="H687" s="11">
        <v>868.4</v>
      </c>
      <c r="I687" s="11" t="s">
        <v>1731</v>
      </c>
      <c r="J687" s="11" t="s">
        <v>1732</v>
      </c>
      <c r="K687" s="11" t="s">
        <v>71</v>
      </c>
      <c r="L687" s="11" t="s">
        <v>69</v>
      </c>
      <c r="M687" s="11"/>
      <c r="N687" s="11"/>
      <c r="O687" s="11"/>
      <c r="P687" s="11"/>
      <c r="Q687" s="11" t="s">
        <v>44</v>
      </c>
    </row>
    <row r="688" spans="2:17" ht="48.75" customHeight="1" x14ac:dyDescent="0.2">
      <c r="B688" s="10" t="s">
        <v>1998</v>
      </c>
      <c r="C688" s="11" t="s">
        <v>2990</v>
      </c>
      <c r="D688" s="25" t="s">
        <v>1733</v>
      </c>
      <c r="E688" s="25" t="s">
        <v>1734</v>
      </c>
      <c r="F688" s="11" t="s">
        <v>1704</v>
      </c>
      <c r="G688" s="11" t="s">
        <v>69</v>
      </c>
      <c r="H688" s="11"/>
      <c r="I688" s="11"/>
      <c r="J688" s="11"/>
      <c r="K688" s="11"/>
      <c r="L688" s="11" t="s">
        <v>69</v>
      </c>
      <c r="M688" s="11"/>
      <c r="N688" s="11"/>
      <c r="O688" s="11"/>
      <c r="P688" s="11"/>
      <c r="Q688" s="11" t="s">
        <v>44</v>
      </c>
    </row>
    <row r="689" spans="2:17" ht="48.75" customHeight="1" x14ac:dyDescent="0.2">
      <c r="B689" s="10" t="s">
        <v>1999</v>
      </c>
      <c r="C689" s="11" t="s">
        <v>2990</v>
      </c>
      <c r="D689" s="25" t="s">
        <v>1735</v>
      </c>
      <c r="E689" s="25">
        <v>4339</v>
      </c>
      <c r="F689" s="25" t="s">
        <v>1736</v>
      </c>
      <c r="G689" s="11" t="s">
        <v>69</v>
      </c>
      <c r="H689" s="11"/>
      <c r="I689" s="11"/>
      <c r="J689" s="25"/>
      <c r="K689" s="11"/>
      <c r="L689" s="11" t="s">
        <v>69</v>
      </c>
      <c r="M689" s="11"/>
      <c r="N689" s="11"/>
      <c r="O689" s="11"/>
      <c r="P689" s="11"/>
      <c r="Q689" s="11" t="s">
        <v>44</v>
      </c>
    </row>
    <row r="690" spans="2:17" ht="48.75" customHeight="1" x14ac:dyDescent="0.2">
      <c r="B690" s="10" t="s">
        <v>2000</v>
      </c>
      <c r="C690" s="11" t="s">
        <v>2990</v>
      </c>
      <c r="D690" s="25" t="s">
        <v>1735</v>
      </c>
      <c r="E690" s="25">
        <v>4340</v>
      </c>
      <c r="F690" s="25" t="s">
        <v>1736</v>
      </c>
      <c r="G690" s="11" t="s">
        <v>69</v>
      </c>
      <c r="H690" s="11"/>
      <c r="I690" s="11"/>
      <c r="J690" s="25"/>
      <c r="K690" s="11"/>
      <c r="L690" s="11" t="s">
        <v>69</v>
      </c>
      <c r="M690" s="11"/>
      <c r="N690" s="11"/>
      <c r="O690" s="11"/>
      <c r="P690" s="11"/>
      <c r="Q690" s="11" t="s">
        <v>44</v>
      </c>
    </row>
    <row r="691" spans="2:17" ht="48.75" customHeight="1" x14ac:dyDescent="0.2">
      <c r="B691" s="10" t="s">
        <v>2001</v>
      </c>
      <c r="C691" s="11" t="s">
        <v>2990</v>
      </c>
      <c r="D691" s="25" t="s">
        <v>1735</v>
      </c>
      <c r="E691" s="25">
        <v>4341</v>
      </c>
      <c r="F691" s="25" t="s">
        <v>1736</v>
      </c>
      <c r="G691" s="11" t="s">
        <v>69</v>
      </c>
      <c r="H691" s="11"/>
      <c r="I691" s="11"/>
      <c r="J691" s="25"/>
      <c r="K691" s="11"/>
      <c r="L691" s="11" t="s">
        <v>69</v>
      </c>
      <c r="M691" s="11"/>
      <c r="N691" s="11"/>
      <c r="O691" s="11"/>
      <c r="P691" s="11"/>
      <c r="Q691" s="11" t="s">
        <v>44</v>
      </c>
    </row>
    <row r="692" spans="2:17" ht="48.75" customHeight="1" x14ac:dyDescent="0.2">
      <c r="B692" s="10" t="s">
        <v>2002</v>
      </c>
      <c r="C692" s="11" t="s">
        <v>2990</v>
      </c>
      <c r="D692" s="25" t="s">
        <v>1735</v>
      </c>
      <c r="E692" s="25">
        <v>4342</v>
      </c>
      <c r="F692" s="25" t="s">
        <v>1736</v>
      </c>
      <c r="G692" s="11" t="s">
        <v>69</v>
      </c>
      <c r="H692" s="11"/>
      <c r="I692" s="11"/>
      <c r="J692" s="25"/>
      <c r="K692" s="11"/>
      <c r="L692" s="11" t="s">
        <v>69</v>
      </c>
      <c r="M692" s="11"/>
      <c r="N692" s="11"/>
      <c r="O692" s="11"/>
      <c r="P692" s="11"/>
      <c r="Q692" s="11" t="s">
        <v>44</v>
      </c>
    </row>
    <row r="693" spans="2:17" ht="48.75" customHeight="1" x14ac:dyDescent="0.2">
      <c r="B693" s="10" t="s">
        <v>2003</v>
      </c>
      <c r="C693" s="11" t="s">
        <v>2990</v>
      </c>
      <c r="D693" s="25" t="s">
        <v>1735</v>
      </c>
      <c r="E693" s="25">
        <v>4343</v>
      </c>
      <c r="F693" s="25" t="s">
        <v>1736</v>
      </c>
      <c r="G693" s="11" t="s">
        <v>69</v>
      </c>
      <c r="H693" s="11"/>
      <c r="I693" s="11"/>
      <c r="J693" s="25"/>
      <c r="K693" s="11"/>
      <c r="L693" s="11" t="s">
        <v>69</v>
      </c>
      <c r="M693" s="11"/>
      <c r="N693" s="11"/>
      <c r="O693" s="11"/>
      <c r="P693" s="11"/>
      <c r="Q693" s="11" t="s">
        <v>44</v>
      </c>
    </row>
    <row r="694" spans="2:17" ht="48.75" customHeight="1" x14ac:dyDescent="0.2">
      <c r="B694" s="10" t="s">
        <v>2004</v>
      </c>
      <c r="C694" s="11" t="s">
        <v>2990</v>
      </c>
      <c r="D694" s="25" t="s">
        <v>1737</v>
      </c>
      <c r="E694" s="25">
        <v>4409</v>
      </c>
      <c r="F694" s="25" t="s">
        <v>1736</v>
      </c>
      <c r="G694" s="11" t="s">
        <v>69</v>
      </c>
      <c r="H694" s="11"/>
      <c r="I694" s="11"/>
      <c r="J694" s="25"/>
      <c r="K694" s="11"/>
      <c r="L694" s="11" t="s">
        <v>69</v>
      </c>
      <c r="M694" s="11"/>
      <c r="N694" s="11"/>
      <c r="O694" s="11"/>
      <c r="P694" s="11"/>
      <c r="Q694" s="11" t="s">
        <v>44</v>
      </c>
    </row>
    <row r="695" spans="2:17" ht="48.75" customHeight="1" x14ac:dyDescent="0.2">
      <c r="B695" s="10" t="s">
        <v>2005</v>
      </c>
      <c r="C695" s="11" t="s">
        <v>2990</v>
      </c>
      <c r="D695" s="25" t="s">
        <v>1738</v>
      </c>
      <c r="E695" s="25">
        <v>4411</v>
      </c>
      <c r="F695" s="25" t="s">
        <v>1736</v>
      </c>
      <c r="G695" s="11" t="s">
        <v>69</v>
      </c>
      <c r="H695" s="11"/>
      <c r="I695" s="11"/>
      <c r="J695" s="25"/>
      <c r="K695" s="11"/>
      <c r="L695" s="11" t="s">
        <v>69</v>
      </c>
      <c r="M695" s="11"/>
      <c r="N695" s="11"/>
      <c r="O695" s="11"/>
      <c r="P695" s="11"/>
      <c r="Q695" s="11" t="s">
        <v>44</v>
      </c>
    </row>
    <row r="696" spans="2:17" ht="48.75" customHeight="1" x14ac:dyDescent="0.2">
      <c r="B696" s="10" t="s">
        <v>2006</v>
      </c>
      <c r="C696" s="11" t="s">
        <v>2990</v>
      </c>
      <c r="D696" s="25" t="s">
        <v>1738</v>
      </c>
      <c r="E696" s="25">
        <v>4410</v>
      </c>
      <c r="F696" s="25" t="s">
        <v>1736</v>
      </c>
      <c r="G696" s="11" t="s">
        <v>69</v>
      </c>
      <c r="H696" s="11"/>
      <c r="I696" s="11"/>
      <c r="J696" s="25"/>
      <c r="K696" s="11"/>
      <c r="L696" s="11" t="s">
        <v>69</v>
      </c>
      <c r="M696" s="11"/>
      <c r="N696" s="11"/>
      <c r="O696" s="11"/>
      <c r="P696" s="11"/>
      <c r="Q696" s="11" t="s">
        <v>44</v>
      </c>
    </row>
    <row r="697" spans="2:17" ht="48.75" customHeight="1" x14ac:dyDescent="0.2">
      <c r="B697" s="10" t="s">
        <v>2007</v>
      </c>
      <c r="C697" s="11" t="s">
        <v>2990</v>
      </c>
      <c r="D697" s="25" t="s">
        <v>1739</v>
      </c>
      <c r="E697" s="25" t="s">
        <v>1740</v>
      </c>
      <c r="F697" s="25" t="s">
        <v>1741</v>
      </c>
      <c r="G697" s="26">
        <v>1993</v>
      </c>
      <c r="H697" s="11">
        <v>92.9</v>
      </c>
      <c r="I697" s="11" t="s">
        <v>1742</v>
      </c>
      <c r="J697" s="25" t="s">
        <v>1743</v>
      </c>
      <c r="K697" s="11" t="s">
        <v>71</v>
      </c>
      <c r="L697" s="11" t="s">
        <v>69</v>
      </c>
      <c r="M697" s="11"/>
      <c r="N697" s="11"/>
      <c r="O697" s="11"/>
      <c r="P697" s="11"/>
      <c r="Q697" s="11" t="s">
        <v>44</v>
      </c>
    </row>
    <row r="698" spans="2:17" ht="48.75" customHeight="1" x14ac:dyDescent="0.2">
      <c r="B698" s="10" t="s">
        <v>2008</v>
      </c>
      <c r="C698" s="11" t="s">
        <v>2990</v>
      </c>
      <c r="D698" s="25" t="s">
        <v>1744</v>
      </c>
      <c r="E698" s="25"/>
      <c r="F698" s="25" t="s">
        <v>1745</v>
      </c>
      <c r="G698" s="26">
        <v>1958</v>
      </c>
      <c r="H698" s="11">
        <v>29.1</v>
      </c>
      <c r="I698" s="11" t="s">
        <v>1746</v>
      </c>
      <c r="J698" s="25" t="s">
        <v>1747</v>
      </c>
      <c r="K698" s="11" t="s">
        <v>71</v>
      </c>
      <c r="L698" s="11" t="s">
        <v>69</v>
      </c>
      <c r="M698" s="11"/>
      <c r="N698" s="11"/>
      <c r="O698" s="11"/>
      <c r="P698" s="11"/>
      <c r="Q698" s="11" t="s">
        <v>44</v>
      </c>
    </row>
    <row r="699" spans="2:17" ht="49.5" customHeight="1" x14ac:dyDescent="0.2">
      <c r="B699" s="10" t="s">
        <v>2009</v>
      </c>
      <c r="C699" s="11" t="s">
        <v>2991</v>
      </c>
      <c r="D699" s="11" t="s">
        <v>444</v>
      </c>
      <c r="E699" s="11" t="s">
        <v>445</v>
      </c>
      <c r="F699" s="11" t="s">
        <v>446</v>
      </c>
      <c r="G699" s="11" t="s">
        <v>447</v>
      </c>
      <c r="H699" s="11"/>
      <c r="I699" s="11"/>
      <c r="J699" s="11"/>
      <c r="K699" s="11"/>
      <c r="L699" s="11"/>
      <c r="M699" s="11"/>
      <c r="N699" s="11"/>
      <c r="O699" s="11"/>
      <c r="P699" s="11" t="s">
        <v>448</v>
      </c>
      <c r="Q699" s="11" t="s">
        <v>77</v>
      </c>
    </row>
    <row r="700" spans="2:17" s="27" customFormat="1" ht="48" customHeight="1" x14ac:dyDescent="0.25">
      <c r="B700" s="20" t="s">
        <v>2010</v>
      </c>
      <c r="C700" s="28" t="s">
        <v>2800</v>
      </c>
      <c r="D700" s="28" t="s">
        <v>1278</v>
      </c>
      <c r="E700" s="29" t="s">
        <v>1279</v>
      </c>
      <c r="F700" s="28" t="s">
        <v>1280</v>
      </c>
      <c r="G700" s="28">
        <v>2011</v>
      </c>
      <c r="H700" s="28"/>
      <c r="I700" s="28"/>
      <c r="J700" s="28"/>
      <c r="K700" s="28"/>
      <c r="L700" s="28"/>
      <c r="M700" s="2" t="s">
        <v>1281</v>
      </c>
      <c r="N700" s="28" t="s">
        <v>240</v>
      </c>
      <c r="O700" s="30">
        <v>283</v>
      </c>
      <c r="P700" s="28" t="s">
        <v>1282</v>
      </c>
      <c r="Q700" s="28" t="s">
        <v>44</v>
      </c>
    </row>
    <row r="701" spans="2:17" s="27" customFormat="1" ht="48" customHeight="1" x14ac:dyDescent="0.25">
      <c r="B701" s="20" t="s">
        <v>2011</v>
      </c>
      <c r="C701" s="28" t="s">
        <v>2800</v>
      </c>
      <c r="D701" s="28" t="s">
        <v>1283</v>
      </c>
      <c r="E701" s="29" t="s">
        <v>1284</v>
      </c>
      <c r="F701" s="28" t="s">
        <v>1285</v>
      </c>
      <c r="G701" s="28">
        <v>1982</v>
      </c>
      <c r="H701" s="28"/>
      <c r="I701" s="28"/>
      <c r="J701" s="28"/>
      <c r="K701" s="28"/>
      <c r="L701" s="28"/>
      <c r="M701" s="2" t="s">
        <v>187</v>
      </c>
      <c r="N701" s="28" t="s">
        <v>170</v>
      </c>
      <c r="O701" s="30">
        <v>1044</v>
      </c>
      <c r="P701" s="28" t="s">
        <v>1282</v>
      </c>
      <c r="Q701" s="28" t="s">
        <v>44</v>
      </c>
    </row>
    <row r="702" spans="2:17" s="27" customFormat="1" ht="48" customHeight="1" x14ac:dyDescent="0.25">
      <c r="B702" s="20" t="s">
        <v>2012</v>
      </c>
      <c r="C702" s="28" t="s">
        <v>2800</v>
      </c>
      <c r="D702" s="28" t="s">
        <v>1286</v>
      </c>
      <c r="E702" s="29" t="s">
        <v>1287</v>
      </c>
      <c r="F702" s="28" t="s">
        <v>1285</v>
      </c>
      <c r="G702" s="28">
        <v>1993</v>
      </c>
      <c r="H702" s="28"/>
      <c r="I702" s="28"/>
      <c r="J702" s="28"/>
      <c r="K702" s="28"/>
      <c r="L702" s="28"/>
      <c r="M702" s="2" t="s">
        <v>187</v>
      </c>
      <c r="N702" s="28" t="s">
        <v>235</v>
      </c>
      <c r="O702" s="30">
        <v>238</v>
      </c>
      <c r="P702" s="28" t="s">
        <v>1282</v>
      </c>
      <c r="Q702" s="28" t="s">
        <v>44</v>
      </c>
    </row>
    <row r="703" spans="2:17" s="27" customFormat="1" ht="48" customHeight="1" x14ac:dyDescent="0.25">
      <c r="B703" s="20" t="s">
        <v>2013</v>
      </c>
      <c r="C703" s="28" t="s">
        <v>2800</v>
      </c>
      <c r="D703" s="28" t="s">
        <v>1288</v>
      </c>
      <c r="E703" s="29" t="s">
        <v>1289</v>
      </c>
      <c r="F703" s="28" t="s">
        <v>1285</v>
      </c>
      <c r="G703" s="28">
        <v>1985</v>
      </c>
      <c r="H703" s="28"/>
      <c r="I703" s="28"/>
      <c r="J703" s="28"/>
      <c r="K703" s="28"/>
      <c r="L703" s="28"/>
      <c r="M703" s="2" t="s">
        <v>187</v>
      </c>
      <c r="N703" s="28" t="s">
        <v>109</v>
      </c>
      <c r="O703" s="30">
        <v>732.6</v>
      </c>
      <c r="P703" s="28" t="s">
        <v>1282</v>
      </c>
      <c r="Q703" s="28" t="s">
        <v>44</v>
      </c>
    </row>
    <row r="704" spans="2:17" s="27" customFormat="1" ht="48" customHeight="1" x14ac:dyDescent="0.25">
      <c r="B704" s="20" t="s">
        <v>2014</v>
      </c>
      <c r="C704" s="28" t="s">
        <v>2800</v>
      </c>
      <c r="D704" s="28" t="s">
        <v>1290</v>
      </c>
      <c r="E704" s="29" t="s">
        <v>1291</v>
      </c>
      <c r="F704" s="28" t="s">
        <v>1280</v>
      </c>
      <c r="G704" s="28">
        <v>1995</v>
      </c>
      <c r="H704" s="28"/>
      <c r="I704" s="28"/>
      <c r="J704" s="28"/>
      <c r="K704" s="28"/>
      <c r="L704" s="28"/>
      <c r="M704" s="2" t="s">
        <v>1292</v>
      </c>
      <c r="N704" s="28" t="s">
        <v>1293</v>
      </c>
      <c r="O704" s="30">
        <v>345</v>
      </c>
      <c r="P704" s="28" t="s">
        <v>1282</v>
      </c>
      <c r="Q704" s="28" t="s">
        <v>44</v>
      </c>
    </row>
    <row r="705" spans="2:17" s="27" customFormat="1" ht="48" customHeight="1" x14ac:dyDescent="0.25">
      <c r="B705" s="20" t="s">
        <v>2015</v>
      </c>
      <c r="C705" s="28" t="s">
        <v>2800</v>
      </c>
      <c r="D705" s="28" t="s">
        <v>1294</v>
      </c>
      <c r="E705" s="29" t="s">
        <v>1295</v>
      </c>
      <c r="F705" s="28" t="s">
        <v>1280</v>
      </c>
      <c r="G705" s="28">
        <v>2001</v>
      </c>
      <c r="H705" s="28"/>
      <c r="I705" s="28"/>
      <c r="J705" s="28"/>
      <c r="K705" s="28"/>
      <c r="L705" s="28"/>
      <c r="M705" s="2" t="s">
        <v>1296</v>
      </c>
      <c r="N705" s="28" t="s">
        <v>170</v>
      </c>
      <c r="O705" s="30">
        <v>372</v>
      </c>
      <c r="P705" s="28" t="s">
        <v>1282</v>
      </c>
      <c r="Q705" s="28" t="s">
        <v>44</v>
      </c>
    </row>
    <row r="706" spans="2:17" s="27" customFormat="1" ht="48" customHeight="1" x14ac:dyDescent="0.25">
      <c r="B706" s="20" t="s">
        <v>2016</v>
      </c>
      <c r="C706" s="28" t="s">
        <v>2800</v>
      </c>
      <c r="D706" s="28" t="s">
        <v>1297</v>
      </c>
      <c r="E706" s="29" t="s">
        <v>1298</v>
      </c>
      <c r="F706" s="28" t="s">
        <v>1285</v>
      </c>
      <c r="G706" s="28">
        <v>1994</v>
      </c>
      <c r="H706" s="28"/>
      <c r="I706" s="28"/>
      <c r="J706" s="28"/>
      <c r="K706" s="28"/>
      <c r="L706" s="28"/>
      <c r="M706" s="2" t="s">
        <v>187</v>
      </c>
      <c r="N706" s="28" t="s">
        <v>240</v>
      </c>
      <c r="O706" s="30">
        <v>557</v>
      </c>
      <c r="P706" s="28" t="s">
        <v>1282</v>
      </c>
      <c r="Q706" s="28" t="s">
        <v>44</v>
      </c>
    </row>
    <row r="707" spans="2:17" s="27" customFormat="1" ht="48" customHeight="1" x14ac:dyDescent="0.25">
      <c r="B707" s="20" t="s">
        <v>2017</v>
      </c>
      <c r="C707" s="28" t="s">
        <v>2800</v>
      </c>
      <c r="D707" s="28" t="s">
        <v>1299</v>
      </c>
      <c r="E707" s="29" t="s">
        <v>1300</v>
      </c>
      <c r="F707" s="28" t="s">
        <v>1280</v>
      </c>
      <c r="G707" s="28">
        <v>1993</v>
      </c>
      <c r="H707" s="28"/>
      <c r="I707" s="28"/>
      <c r="J707" s="28"/>
      <c r="K707" s="28"/>
      <c r="L707" s="28"/>
      <c r="M707" s="2" t="s">
        <v>1301</v>
      </c>
      <c r="N707" s="28" t="s">
        <v>240</v>
      </c>
      <c r="O707" s="30">
        <v>214</v>
      </c>
      <c r="P707" s="28" t="s">
        <v>1282</v>
      </c>
      <c r="Q707" s="28" t="s">
        <v>44</v>
      </c>
    </row>
    <row r="708" spans="2:17" s="27" customFormat="1" ht="48" customHeight="1" x14ac:dyDescent="0.25">
      <c r="B708" s="20" t="s">
        <v>2018</v>
      </c>
      <c r="C708" s="28" t="s">
        <v>2800</v>
      </c>
      <c r="D708" s="28" t="s">
        <v>1302</v>
      </c>
      <c r="E708" s="29" t="s">
        <v>1303</v>
      </c>
      <c r="F708" s="28" t="s">
        <v>1285</v>
      </c>
      <c r="G708" s="28">
        <v>1979</v>
      </c>
      <c r="H708" s="28"/>
      <c r="I708" s="28"/>
      <c r="J708" s="28"/>
      <c r="K708" s="28"/>
      <c r="L708" s="28"/>
      <c r="M708" s="2" t="s">
        <v>187</v>
      </c>
      <c r="N708" s="28" t="s">
        <v>1304</v>
      </c>
      <c r="O708" s="30">
        <v>1204</v>
      </c>
      <c r="P708" s="28" t="s">
        <v>1282</v>
      </c>
      <c r="Q708" s="28" t="s">
        <v>44</v>
      </c>
    </row>
    <row r="709" spans="2:17" s="27" customFormat="1" ht="48" customHeight="1" x14ac:dyDescent="0.25">
      <c r="B709" s="20" t="s">
        <v>2019</v>
      </c>
      <c r="C709" s="28" t="s">
        <v>2800</v>
      </c>
      <c r="D709" s="28" t="s">
        <v>1305</v>
      </c>
      <c r="E709" s="29" t="s">
        <v>1306</v>
      </c>
      <c r="F709" s="28" t="s">
        <v>1285</v>
      </c>
      <c r="G709" s="28">
        <v>2001</v>
      </c>
      <c r="H709" s="28"/>
      <c r="I709" s="28"/>
      <c r="J709" s="28"/>
      <c r="K709" s="28"/>
      <c r="L709" s="28"/>
      <c r="M709" s="2" t="s">
        <v>1307</v>
      </c>
      <c r="N709" s="28" t="s">
        <v>170</v>
      </c>
      <c r="O709" s="30">
        <v>358.5</v>
      </c>
      <c r="P709" s="28" t="s">
        <v>1282</v>
      </c>
      <c r="Q709" s="28" t="s">
        <v>44</v>
      </c>
    </row>
    <row r="710" spans="2:17" s="27" customFormat="1" ht="48" customHeight="1" x14ac:dyDescent="0.25">
      <c r="B710" s="20" t="s">
        <v>2020</v>
      </c>
      <c r="C710" s="28" t="s">
        <v>2800</v>
      </c>
      <c r="D710" s="28" t="s">
        <v>1308</v>
      </c>
      <c r="E710" s="29" t="s">
        <v>1309</v>
      </c>
      <c r="F710" s="28" t="s">
        <v>1285</v>
      </c>
      <c r="G710" s="28">
        <v>1996</v>
      </c>
      <c r="H710" s="28"/>
      <c r="I710" s="28"/>
      <c r="J710" s="28"/>
      <c r="K710" s="28"/>
      <c r="L710" s="28"/>
      <c r="M710" s="2" t="s">
        <v>1310</v>
      </c>
      <c r="N710" s="28" t="s">
        <v>1311</v>
      </c>
      <c r="O710" s="30">
        <v>1434</v>
      </c>
      <c r="P710" s="28" t="s">
        <v>1282</v>
      </c>
      <c r="Q710" s="28" t="s">
        <v>44</v>
      </c>
    </row>
    <row r="711" spans="2:17" s="27" customFormat="1" ht="48" customHeight="1" x14ac:dyDescent="0.25">
      <c r="B711" s="20" t="s">
        <v>2021</v>
      </c>
      <c r="C711" s="28" t="s">
        <v>2800</v>
      </c>
      <c r="D711" s="28" t="s">
        <v>1312</v>
      </c>
      <c r="E711" s="29" t="s">
        <v>1313</v>
      </c>
      <c r="F711" s="28" t="s">
        <v>1280</v>
      </c>
      <c r="G711" s="28">
        <v>1991</v>
      </c>
      <c r="H711" s="28"/>
      <c r="I711" s="28"/>
      <c r="J711" s="28"/>
      <c r="K711" s="28"/>
      <c r="L711" s="28"/>
      <c r="M711" s="2" t="s">
        <v>1314</v>
      </c>
      <c r="N711" s="28" t="s">
        <v>170</v>
      </c>
      <c r="O711" s="30">
        <v>698</v>
      </c>
      <c r="P711" s="28" t="s">
        <v>1282</v>
      </c>
      <c r="Q711" s="28" t="s">
        <v>44</v>
      </c>
    </row>
    <row r="712" spans="2:17" s="27" customFormat="1" ht="48" customHeight="1" x14ac:dyDescent="0.25">
      <c r="B712" s="20" t="s">
        <v>2022</v>
      </c>
      <c r="C712" s="28" t="s">
        <v>2800</v>
      </c>
      <c r="D712" s="28" t="s">
        <v>1315</v>
      </c>
      <c r="E712" s="29" t="s">
        <v>1316</v>
      </c>
      <c r="F712" s="28" t="s">
        <v>1285</v>
      </c>
      <c r="G712" s="28">
        <v>1992</v>
      </c>
      <c r="H712" s="28"/>
      <c r="I712" s="28"/>
      <c r="J712" s="28"/>
      <c r="K712" s="28"/>
      <c r="L712" s="28"/>
      <c r="M712" s="2" t="s">
        <v>1317</v>
      </c>
      <c r="N712" s="28" t="s">
        <v>1318</v>
      </c>
      <c r="O712" s="30">
        <v>346</v>
      </c>
      <c r="P712" s="28" t="s">
        <v>1282</v>
      </c>
      <c r="Q712" s="28" t="s">
        <v>44</v>
      </c>
    </row>
    <row r="713" spans="2:17" s="27" customFormat="1" ht="48" customHeight="1" x14ac:dyDescent="0.25">
      <c r="B713" s="20" t="s">
        <v>2023</v>
      </c>
      <c r="C713" s="28" t="s">
        <v>2800</v>
      </c>
      <c r="D713" s="28" t="s">
        <v>1319</v>
      </c>
      <c r="E713" s="29" t="s">
        <v>1320</v>
      </c>
      <c r="F713" s="28" t="s">
        <v>1280</v>
      </c>
      <c r="G713" s="28">
        <v>2001</v>
      </c>
      <c r="H713" s="28"/>
      <c r="I713" s="28"/>
      <c r="J713" s="28"/>
      <c r="K713" s="28"/>
      <c r="L713" s="28"/>
      <c r="M713" s="2" t="s">
        <v>1321</v>
      </c>
      <c r="N713" s="28" t="s">
        <v>1322</v>
      </c>
      <c r="O713" s="30">
        <v>312.5</v>
      </c>
      <c r="P713" s="28" t="s">
        <v>1282</v>
      </c>
      <c r="Q713" s="28" t="s">
        <v>44</v>
      </c>
    </row>
    <row r="714" spans="2:17" s="27" customFormat="1" ht="48" customHeight="1" x14ac:dyDescent="0.25">
      <c r="B714" s="20" t="s">
        <v>2024</v>
      </c>
      <c r="C714" s="28" t="s">
        <v>2800</v>
      </c>
      <c r="D714" s="28" t="s">
        <v>1323</v>
      </c>
      <c r="E714" s="29">
        <v>315148</v>
      </c>
      <c r="F714" s="28" t="s">
        <v>1280</v>
      </c>
      <c r="G714" s="28">
        <v>2010</v>
      </c>
      <c r="H714" s="28"/>
      <c r="I714" s="28"/>
      <c r="J714" s="28"/>
      <c r="K714" s="28"/>
      <c r="L714" s="28"/>
      <c r="M714" s="2" t="s">
        <v>1324</v>
      </c>
      <c r="N714" s="28" t="s">
        <v>240</v>
      </c>
      <c r="O714" s="30">
        <v>370.5</v>
      </c>
      <c r="P714" s="28" t="s">
        <v>1282</v>
      </c>
      <c r="Q714" s="28" t="s">
        <v>44</v>
      </c>
    </row>
    <row r="715" spans="2:17" s="27" customFormat="1" ht="48" customHeight="1" x14ac:dyDescent="0.25">
      <c r="B715" s="20" t="s">
        <v>2025</v>
      </c>
      <c r="C715" s="28" t="s">
        <v>2800</v>
      </c>
      <c r="D715" s="28" t="s">
        <v>1325</v>
      </c>
      <c r="E715" s="29" t="s">
        <v>1326</v>
      </c>
      <c r="F715" s="28" t="s">
        <v>1285</v>
      </c>
      <c r="G715" s="28">
        <v>1992</v>
      </c>
      <c r="H715" s="28"/>
      <c r="I715" s="28"/>
      <c r="J715" s="28"/>
      <c r="K715" s="28"/>
      <c r="L715" s="28"/>
      <c r="M715" s="2" t="s">
        <v>1327</v>
      </c>
      <c r="N715" s="28" t="s">
        <v>81</v>
      </c>
      <c r="O715" s="30">
        <v>396.5</v>
      </c>
      <c r="P715" s="28" t="s">
        <v>1282</v>
      </c>
      <c r="Q715" s="28" t="s">
        <v>44</v>
      </c>
    </row>
    <row r="716" spans="2:17" s="27" customFormat="1" ht="48" customHeight="1" x14ac:dyDescent="0.25">
      <c r="B716" s="20" t="s">
        <v>2026</v>
      </c>
      <c r="C716" s="28" t="s">
        <v>2800</v>
      </c>
      <c r="D716" s="28" t="s">
        <v>1328</v>
      </c>
      <c r="E716" s="29" t="s">
        <v>1329</v>
      </c>
      <c r="F716" s="28" t="s">
        <v>1280</v>
      </c>
      <c r="G716" s="28">
        <v>2000</v>
      </c>
      <c r="H716" s="28"/>
      <c r="I716" s="28"/>
      <c r="J716" s="28"/>
      <c r="K716" s="28"/>
      <c r="L716" s="28"/>
      <c r="M716" s="2" t="s">
        <v>1330</v>
      </c>
      <c r="N716" s="28" t="s">
        <v>240</v>
      </c>
      <c r="O716" s="30">
        <v>419.5</v>
      </c>
      <c r="P716" s="28" t="s">
        <v>1282</v>
      </c>
      <c r="Q716" s="28" t="s">
        <v>44</v>
      </c>
    </row>
    <row r="717" spans="2:17" s="27" customFormat="1" ht="48" customHeight="1" x14ac:dyDescent="0.25">
      <c r="B717" s="20" t="s">
        <v>2027</v>
      </c>
      <c r="C717" s="28" t="s">
        <v>2800</v>
      </c>
      <c r="D717" s="28" t="s">
        <v>1331</v>
      </c>
      <c r="E717" s="29" t="s">
        <v>1332</v>
      </c>
      <c r="F717" s="28" t="s">
        <v>1280</v>
      </c>
      <c r="G717" s="28">
        <v>2002</v>
      </c>
      <c r="H717" s="28"/>
      <c r="I717" s="28"/>
      <c r="J717" s="28"/>
      <c r="K717" s="28"/>
      <c r="L717" s="28"/>
      <c r="M717" s="2" t="s">
        <v>1333</v>
      </c>
      <c r="N717" s="28" t="s">
        <v>1334</v>
      </c>
      <c r="O717" s="30">
        <v>316</v>
      </c>
      <c r="P717" s="28" t="s">
        <v>1282</v>
      </c>
      <c r="Q717" s="28" t="s">
        <v>44</v>
      </c>
    </row>
    <row r="718" spans="2:17" s="27" customFormat="1" ht="48" customHeight="1" x14ac:dyDescent="0.25">
      <c r="B718" s="20" t="s">
        <v>2028</v>
      </c>
      <c r="C718" s="28" t="s">
        <v>2800</v>
      </c>
      <c r="D718" s="28" t="s">
        <v>1335</v>
      </c>
      <c r="E718" s="29" t="s">
        <v>1336</v>
      </c>
      <c r="F718" s="28" t="s">
        <v>1280</v>
      </c>
      <c r="G718" s="28">
        <v>1994</v>
      </c>
      <c r="H718" s="28"/>
      <c r="I718" s="28"/>
      <c r="J718" s="28"/>
      <c r="K718" s="28"/>
      <c r="L718" s="28"/>
      <c r="M718" s="2" t="s">
        <v>1337</v>
      </c>
      <c r="N718" s="28" t="s">
        <v>240</v>
      </c>
      <c r="O718" s="30">
        <v>536</v>
      </c>
      <c r="P718" s="28" t="s">
        <v>1282</v>
      </c>
      <c r="Q718" s="28" t="s">
        <v>44</v>
      </c>
    </row>
    <row r="719" spans="2:17" s="27" customFormat="1" ht="48" customHeight="1" x14ac:dyDescent="0.25">
      <c r="B719" s="20" t="s">
        <v>2029</v>
      </c>
      <c r="C719" s="28" t="s">
        <v>2800</v>
      </c>
      <c r="D719" s="28" t="s">
        <v>1338</v>
      </c>
      <c r="E719" s="29" t="s">
        <v>1339</v>
      </c>
      <c r="F719" s="28" t="s">
        <v>1285</v>
      </c>
      <c r="G719" s="28">
        <v>1994</v>
      </c>
      <c r="H719" s="28"/>
      <c r="I719" s="28"/>
      <c r="J719" s="28"/>
      <c r="K719" s="28"/>
      <c r="L719" s="28"/>
      <c r="M719" s="2" t="s">
        <v>1340</v>
      </c>
      <c r="N719" s="28" t="s">
        <v>1293</v>
      </c>
      <c r="O719" s="30">
        <v>396</v>
      </c>
      <c r="P719" s="28" t="s">
        <v>1282</v>
      </c>
      <c r="Q719" s="28" t="s">
        <v>44</v>
      </c>
    </row>
    <row r="720" spans="2:17" s="27" customFormat="1" ht="48" customHeight="1" x14ac:dyDescent="0.25">
      <c r="B720" s="20" t="s">
        <v>2030</v>
      </c>
      <c r="C720" s="28" t="s">
        <v>2800</v>
      </c>
      <c r="D720" s="31" t="s">
        <v>1341</v>
      </c>
      <c r="E720" s="32" t="s">
        <v>1342</v>
      </c>
      <c r="F720" s="33" t="s">
        <v>1343</v>
      </c>
      <c r="G720" s="33">
        <v>1965</v>
      </c>
      <c r="H720" s="33">
        <v>481.3</v>
      </c>
      <c r="I720" s="33" t="s">
        <v>1344</v>
      </c>
      <c r="J720" s="34" t="s">
        <v>132</v>
      </c>
      <c r="K720" s="34" t="s">
        <v>71</v>
      </c>
      <c r="L720" s="34" t="s">
        <v>187</v>
      </c>
      <c r="M720" s="34"/>
      <c r="N720" s="34"/>
      <c r="O720" s="34"/>
      <c r="P720" s="34" t="s">
        <v>1345</v>
      </c>
      <c r="Q720" s="34" t="s">
        <v>44</v>
      </c>
    </row>
    <row r="721" spans="2:17" s="27" customFormat="1" ht="48" customHeight="1" x14ac:dyDescent="0.25">
      <c r="B721" s="20" t="s">
        <v>2031</v>
      </c>
      <c r="C721" s="28" t="s">
        <v>2800</v>
      </c>
      <c r="D721" s="32" t="s">
        <v>1346</v>
      </c>
      <c r="E721" s="32" t="s">
        <v>1347</v>
      </c>
      <c r="F721" s="34" t="s">
        <v>1348</v>
      </c>
      <c r="G721" s="34"/>
      <c r="H721" s="34">
        <v>1237</v>
      </c>
      <c r="I721" s="34" t="s">
        <v>1349</v>
      </c>
      <c r="J721" s="34" t="s">
        <v>132</v>
      </c>
      <c r="K721" s="34" t="s">
        <v>71</v>
      </c>
      <c r="L721" s="34" t="s">
        <v>187</v>
      </c>
      <c r="M721" s="34"/>
      <c r="N721" s="34"/>
      <c r="O721" s="34"/>
      <c r="P721" s="34"/>
      <c r="Q721" s="34" t="s">
        <v>44</v>
      </c>
    </row>
    <row r="722" spans="2:17" s="27" customFormat="1" ht="48" customHeight="1" x14ac:dyDescent="0.25">
      <c r="B722" s="20" t="s">
        <v>2801</v>
      </c>
      <c r="C722" s="28" t="s">
        <v>2800</v>
      </c>
      <c r="D722" s="32" t="s">
        <v>1350</v>
      </c>
      <c r="E722" s="32" t="s">
        <v>1351</v>
      </c>
      <c r="F722" s="33" t="s">
        <v>1343</v>
      </c>
      <c r="G722" s="33">
        <v>1969</v>
      </c>
      <c r="H722" s="33">
        <v>3254.1</v>
      </c>
      <c r="I722" s="34" t="s">
        <v>1352</v>
      </c>
      <c r="J722" s="34" t="s">
        <v>132</v>
      </c>
      <c r="K722" s="34" t="s">
        <v>71</v>
      </c>
      <c r="L722" s="34" t="s">
        <v>187</v>
      </c>
      <c r="M722" s="34"/>
      <c r="N722" s="34"/>
      <c r="O722" s="34"/>
      <c r="P722" s="34" t="s">
        <v>1345</v>
      </c>
      <c r="Q722" s="34" t="s">
        <v>44</v>
      </c>
    </row>
    <row r="723" spans="2:17" s="27" customFormat="1" ht="48" customHeight="1" x14ac:dyDescent="0.25">
      <c r="B723" s="20" t="s">
        <v>2802</v>
      </c>
      <c r="C723" s="28" t="s">
        <v>2800</v>
      </c>
      <c r="D723" s="32" t="s">
        <v>1353</v>
      </c>
      <c r="E723" s="32" t="s">
        <v>1354</v>
      </c>
      <c r="F723" s="34" t="s">
        <v>1355</v>
      </c>
      <c r="G723" s="34"/>
      <c r="H723" s="34">
        <v>1443</v>
      </c>
      <c r="I723" s="34" t="s">
        <v>1356</v>
      </c>
      <c r="J723" s="34" t="s">
        <v>132</v>
      </c>
      <c r="K723" s="34" t="s">
        <v>71</v>
      </c>
      <c r="L723" s="34" t="s">
        <v>187</v>
      </c>
      <c r="M723" s="34"/>
      <c r="N723" s="34"/>
      <c r="O723" s="34"/>
      <c r="P723" s="34"/>
      <c r="Q723" s="34" t="s">
        <v>44</v>
      </c>
    </row>
    <row r="724" spans="2:17" s="27" customFormat="1" ht="48" customHeight="1" x14ac:dyDescent="0.25">
      <c r="B724" s="20" t="s">
        <v>2803</v>
      </c>
      <c r="C724" s="28" t="s">
        <v>2800</v>
      </c>
      <c r="D724" s="32" t="s">
        <v>1357</v>
      </c>
      <c r="E724" s="32" t="s">
        <v>1358</v>
      </c>
      <c r="F724" s="33" t="s">
        <v>1343</v>
      </c>
      <c r="G724" s="33">
        <v>1986</v>
      </c>
      <c r="H724" s="33">
        <v>4200.3999999999996</v>
      </c>
      <c r="I724" s="33" t="s">
        <v>1359</v>
      </c>
      <c r="J724" s="34" t="s">
        <v>132</v>
      </c>
      <c r="K724" s="34" t="s">
        <v>71</v>
      </c>
      <c r="L724" s="34" t="s">
        <v>187</v>
      </c>
      <c r="M724" s="34"/>
      <c r="N724" s="34"/>
      <c r="O724" s="34"/>
      <c r="P724" s="34" t="s">
        <v>1345</v>
      </c>
      <c r="Q724" s="34" t="s">
        <v>44</v>
      </c>
    </row>
    <row r="725" spans="2:17" s="27" customFormat="1" ht="48" customHeight="1" x14ac:dyDescent="0.25">
      <c r="B725" s="20" t="s">
        <v>2804</v>
      </c>
      <c r="C725" s="28" t="s">
        <v>2800</v>
      </c>
      <c r="D725" s="32" t="s">
        <v>1360</v>
      </c>
      <c r="E725" s="32" t="s">
        <v>1361</v>
      </c>
      <c r="F725" s="34" t="s">
        <v>1362</v>
      </c>
      <c r="G725" s="34"/>
      <c r="H725" s="34">
        <v>1561</v>
      </c>
      <c r="I725" s="34" t="s">
        <v>1363</v>
      </c>
      <c r="J725" s="34" t="s">
        <v>132</v>
      </c>
      <c r="K725" s="34" t="s">
        <v>71</v>
      </c>
      <c r="L725" s="34" t="s">
        <v>187</v>
      </c>
      <c r="M725" s="34"/>
      <c r="N725" s="34"/>
      <c r="O725" s="34"/>
      <c r="P725" s="34"/>
      <c r="Q725" s="34" t="s">
        <v>44</v>
      </c>
    </row>
    <row r="726" spans="2:17" s="27" customFormat="1" ht="48" customHeight="1" x14ac:dyDescent="0.25">
      <c r="B726" s="20" t="s">
        <v>2805</v>
      </c>
      <c r="C726" s="28" t="s">
        <v>2800</v>
      </c>
      <c r="D726" s="32" t="s">
        <v>1364</v>
      </c>
      <c r="E726" s="32" t="s">
        <v>1365</v>
      </c>
      <c r="F726" s="33" t="s">
        <v>1366</v>
      </c>
      <c r="G726" s="33">
        <v>1999</v>
      </c>
      <c r="H726" s="33">
        <v>623.70000000000005</v>
      </c>
      <c r="I726" s="33" t="s">
        <v>1367</v>
      </c>
      <c r="J726" s="34" t="s">
        <v>132</v>
      </c>
      <c r="K726" s="34" t="s">
        <v>71</v>
      </c>
      <c r="L726" s="34" t="s">
        <v>187</v>
      </c>
      <c r="M726" s="34"/>
      <c r="N726" s="34"/>
      <c r="O726" s="34"/>
      <c r="P726" s="34" t="s">
        <v>1345</v>
      </c>
      <c r="Q726" s="34" t="s">
        <v>44</v>
      </c>
    </row>
    <row r="727" spans="2:17" s="27" customFormat="1" ht="48" customHeight="1" x14ac:dyDescent="0.25">
      <c r="B727" s="20" t="s">
        <v>2806</v>
      </c>
      <c r="C727" s="28" t="s">
        <v>2800</v>
      </c>
      <c r="D727" s="32" t="s">
        <v>1368</v>
      </c>
      <c r="E727" s="32" t="s">
        <v>1369</v>
      </c>
      <c r="F727" s="33" t="s">
        <v>1370</v>
      </c>
      <c r="G727" s="33">
        <v>1976</v>
      </c>
      <c r="H727" s="33">
        <v>753</v>
      </c>
      <c r="I727" s="33" t="s">
        <v>1371</v>
      </c>
      <c r="J727" s="34" t="s">
        <v>132</v>
      </c>
      <c r="K727" s="34" t="s">
        <v>71</v>
      </c>
      <c r="L727" s="34" t="s">
        <v>187</v>
      </c>
      <c r="M727" s="34"/>
      <c r="N727" s="34"/>
      <c r="O727" s="34"/>
      <c r="P727" s="34" t="s">
        <v>1345</v>
      </c>
      <c r="Q727" s="34" t="s">
        <v>44</v>
      </c>
    </row>
    <row r="728" spans="2:17" s="27" customFormat="1" ht="48" customHeight="1" x14ac:dyDescent="0.25">
      <c r="B728" s="20" t="s">
        <v>2807</v>
      </c>
      <c r="C728" s="28" t="s">
        <v>2800</v>
      </c>
      <c r="D728" s="32" t="s">
        <v>1372</v>
      </c>
      <c r="E728" s="32" t="s">
        <v>1373</v>
      </c>
      <c r="F728" s="34" t="s">
        <v>1374</v>
      </c>
      <c r="G728" s="34"/>
      <c r="H728" s="34">
        <v>876</v>
      </c>
      <c r="I728" s="34" t="s">
        <v>1375</v>
      </c>
      <c r="J728" s="34" t="s">
        <v>132</v>
      </c>
      <c r="K728" s="34" t="s">
        <v>71</v>
      </c>
      <c r="L728" s="34" t="s">
        <v>187</v>
      </c>
      <c r="M728" s="34"/>
      <c r="N728" s="34"/>
      <c r="O728" s="34"/>
      <c r="P728" s="34"/>
      <c r="Q728" s="34" t="s">
        <v>44</v>
      </c>
    </row>
    <row r="729" spans="2:17" s="27" customFormat="1" ht="48" customHeight="1" x14ac:dyDescent="0.25">
      <c r="B729" s="20" t="s">
        <v>2808</v>
      </c>
      <c r="C729" s="28" t="s">
        <v>2800</v>
      </c>
      <c r="D729" s="32" t="s">
        <v>1376</v>
      </c>
      <c r="E729" s="32" t="s">
        <v>1377</v>
      </c>
      <c r="F729" s="33" t="s">
        <v>1378</v>
      </c>
      <c r="G729" s="33">
        <v>1971</v>
      </c>
      <c r="H729" s="33">
        <v>242</v>
      </c>
      <c r="I729" s="33" t="s">
        <v>1379</v>
      </c>
      <c r="J729" s="34" t="s">
        <v>132</v>
      </c>
      <c r="K729" s="34" t="s">
        <v>71</v>
      </c>
      <c r="L729" s="34" t="s">
        <v>187</v>
      </c>
      <c r="M729" s="34"/>
      <c r="N729" s="34"/>
      <c r="O729" s="34"/>
      <c r="P729" s="34" t="s">
        <v>1345</v>
      </c>
      <c r="Q729" s="34" t="s">
        <v>44</v>
      </c>
    </row>
    <row r="730" spans="2:17" s="27" customFormat="1" ht="48" customHeight="1" x14ac:dyDescent="0.25">
      <c r="B730" s="20" t="s">
        <v>2809</v>
      </c>
      <c r="C730" s="28" t="s">
        <v>2800</v>
      </c>
      <c r="D730" s="32" t="s">
        <v>1380</v>
      </c>
      <c r="E730" s="32" t="s">
        <v>1381</v>
      </c>
      <c r="F730" s="34" t="s">
        <v>1382</v>
      </c>
      <c r="G730" s="34"/>
      <c r="H730" s="34">
        <v>423</v>
      </c>
      <c r="I730" s="34" t="s">
        <v>1383</v>
      </c>
      <c r="J730" s="34" t="s">
        <v>132</v>
      </c>
      <c r="K730" s="34" t="s">
        <v>71</v>
      </c>
      <c r="L730" s="34" t="s">
        <v>187</v>
      </c>
      <c r="M730" s="34"/>
      <c r="N730" s="34"/>
      <c r="O730" s="34"/>
      <c r="P730" s="34"/>
      <c r="Q730" s="34" t="s">
        <v>44</v>
      </c>
    </row>
    <row r="731" spans="2:17" s="27" customFormat="1" ht="48" customHeight="1" x14ac:dyDescent="0.25">
      <c r="B731" s="20" t="s">
        <v>2810</v>
      </c>
      <c r="C731" s="28" t="s">
        <v>2800</v>
      </c>
      <c r="D731" s="32" t="s">
        <v>1384</v>
      </c>
      <c r="E731" s="32" t="s">
        <v>1385</v>
      </c>
      <c r="F731" s="34" t="s">
        <v>1386</v>
      </c>
      <c r="G731" s="33">
        <v>1985</v>
      </c>
      <c r="H731" s="33">
        <v>458</v>
      </c>
      <c r="I731" s="33" t="s">
        <v>1387</v>
      </c>
      <c r="J731" s="34" t="s">
        <v>132</v>
      </c>
      <c r="K731" s="34" t="s">
        <v>71</v>
      </c>
      <c r="L731" s="34" t="s">
        <v>187</v>
      </c>
      <c r="M731" s="34"/>
      <c r="N731" s="34"/>
      <c r="O731" s="34"/>
      <c r="P731" s="34" t="s">
        <v>1345</v>
      </c>
      <c r="Q731" s="34" t="s">
        <v>44</v>
      </c>
    </row>
    <row r="732" spans="2:17" s="27" customFormat="1" ht="48" customHeight="1" x14ac:dyDescent="0.25">
      <c r="B732" s="20" t="s">
        <v>2811</v>
      </c>
      <c r="C732" s="28" t="s">
        <v>2800</v>
      </c>
      <c r="D732" s="32" t="s">
        <v>1388</v>
      </c>
      <c r="E732" s="32" t="s">
        <v>1389</v>
      </c>
      <c r="F732" s="34" t="s">
        <v>1386</v>
      </c>
      <c r="G732" s="33">
        <v>1985</v>
      </c>
      <c r="H732" s="33">
        <v>197.7</v>
      </c>
      <c r="I732" s="34" t="s">
        <v>1390</v>
      </c>
      <c r="J732" s="34" t="s">
        <v>132</v>
      </c>
      <c r="K732" s="34" t="s">
        <v>71</v>
      </c>
      <c r="L732" s="34" t="s">
        <v>187</v>
      </c>
      <c r="M732" s="34"/>
      <c r="N732" s="34"/>
      <c r="O732" s="34"/>
      <c r="P732" s="34" t="s">
        <v>1345</v>
      </c>
      <c r="Q732" s="34" t="s">
        <v>44</v>
      </c>
    </row>
    <row r="733" spans="2:17" s="27" customFormat="1" ht="48" customHeight="1" x14ac:dyDescent="0.25">
      <c r="B733" s="20" t="s">
        <v>2812</v>
      </c>
      <c r="C733" s="28" t="s">
        <v>2800</v>
      </c>
      <c r="D733" s="32" t="s">
        <v>1391</v>
      </c>
      <c r="E733" s="32" t="s">
        <v>1392</v>
      </c>
      <c r="F733" s="33" t="s">
        <v>1393</v>
      </c>
      <c r="G733" s="33">
        <v>1985</v>
      </c>
      <c r="H733" s="33">
        <v>215.6</v>
      </c>
      <c r="I733" s="34" t="s">
        <v>1394</v>
      </c>
      <c r="J733" s="34" t="s">
        <v>132</v>
      </c>
      <c r="K733" s="34" t="s">
        <v>71</v>
      </c>
      <c r="L733" s="34" t="s">
        <v>187</v>
      </c>
      <c r="M733" s="34"/>
      <c r="N733" s="34"/>
      <c r="O733" s="34"/>
      <c r="P733" s="34" t="s">
        <v>1345</v>
      </c>
      <c r="Q733" s="34" t="s">
        <v>44</v>
      </c>
    </row>
    <row r="734" spans="2:17" s="27" customFormat="1" ht="48" customHeight="1" x14ac:dyDescent="0.25">
      <c r="B734" s="20" t="s">
        <v>2813</v>
      </c>
      <c r="C734" s="28" t="s">
        <v>2800</v>
      </c>
      <c r="D734" s="32" t="s">
        <v>1395</v>
      </c>
      <c r="E734" s="32" t="s">
        <v>1396</v>
      </c>
      <c r="F734" s="34" t="s">
        <v>1397</v>
      </c>
      <c r="G734" s="33">
        <v>1998</v>
      </c>
      <c r="H734" s="34">
        <v>56.6</v>
      </c>
      <c r="I734" s="33" t="s">
        <v>1398</v>
      </c>
      <c r="J734" s="34" t="s">
        <v>132</v>
      </c>
      <c r="K734" s="34" t="s">
        <v>71</v>
      </c>
      <c r="L734" s="34" t="s">
        <v>187</v>
      </c>
      <c r="M734" s="34"/>
      <c r="N734" s="34"/>
      <c r="O734" s="34"/>
      <c r="P734" s="34" t="s">
        <v>1345</v>
      </c>
      <c r="Q734" s="34" t="s">
        <v>44</v>
      </c>
    </row>
    <row r="735" spans="2:17" s="27" customFormat="1" ht="48" customHeight="1" x14ac:dyDescent="0.25">
      <c r="B735" s="20" t="s">
        <v>2814</v>
      </c>
      <c r="C735" s="28" t="s">
        <v>2800</v>
      </c>
      <c r="D735" s="32" t="s">
        <v>1399</v>
      </c>
      <c r="E735" s="32" t="s">
        <v>1400</v>
      </c>
      <c r="F735" s="34" t="s">
        <v>1401</v>
      </c>
      <c r="G735" s="34"/>
      <c r="H735" s="34">
        <v>51105</v>
      </c>
      <c r="I735" s="34" t="s">
        <v>1402</v>
      </c>
      <c r="J735" s="34"/>
      <c r="K735" s="34"/>
      <c r="L735" s="34"/>
      <c r="M735" s="34"/>
      <c r="N735" s="34"/>
      <c r="O735" s="34"/>
      <c r="P735" s="34"/>
      <c r="Q735" s="34" t="s">
        <v>44</v>
      </c>
    </row>
    <row r="736" spans="2:17" s="27" customFormat="1" ht="48" customHeight="1" x14ac:dyDescent="0.25">
      <c r="B736" s="20" t="s">
        <v>2815</v>
      </c>
      <c r="C736" s="28" t="s">
        <v>2800</v>
      </c>
      <c r="D736" s="32" t="s">
        <v>1403</v>
      </c>
      <c r="E736" s="32" t="s">
        <v>1404</v>
      </c>
      <c r="F736" s="33" t="s">
        <v>1405</v>
      </c>
      <c r="G736" s="33">
        <v>1985</v>
      </c>
      <c r="H736" s="33">
        <v>1364.2</v>
      </c>
      <c r="I736" s="33" t="s">
        <v>1406</v>
      </c>
      <c r="J736" s="34" t="s">
        <v>132</v>
      </c>
      <c r="K736" s="34" t="s">
        <v>71</v>
      </c>
      <c r="L736" s="34" t="s">
        <v>187</v>
      </c>
      <c r="M736" s="34"/>
      <c r="N736" s="34"/>
      <c r="O736" s="34"/>
      <c r="P736" s="34" t="s">
        <v>1345</v>
      </c>
      <c r="Q736" s="34" t="s">
        <v>44</v>
      </c>
    </row>
    <row r="737" spans="2:17" s="27" customFormat="1" ht="48" customHeight="1" x14ac:dyDescent="0.25">
      <c r="B737" s="20" t="s">
        <v>2816</v>
      </c>
      <c r="C737" s="28" t="s">
        <v>2800</v>
      </c>
      <c r="D737" s="32" t="s">
        <v>1407</v>
      </c>
      <c r="E737" s="32" t="s">
        <v>1408</v>
      </c>
      <c r="F737" s="34" t="s">
        <v>1409</v>
      </c>
      <c r="G737" s="34">
        <v>1993</v>
      </c>
      <c r="H737" s="34">
        <v>427.2</v>
      </c>
      <c r="I737" s="34" t="s">
        <v>1410</v>
      </c>
      <c r="J737" s="34" t="s">
        <v>132</v>
      </c>
      <c r="K737" s="34" t="s">
        <v>71</v>
      </c>
      <c r="L737" s="34" t="s">
        <v>187</v>
      </c>
      <c r="M737" s="34"/>
      <c r="N737" s="34"/>
      <c r="O737" s="34"/>
      <c r="P737" s="34" t="s">
        <v>1345</v>
      </c>
      <c r="Q737" s="34" t="s">
        <v>44</v>
      </c>
    </row>
    <row r="738" spans="2:17" s="27" customFormat="1" ht="48" customHeight="1" x14ac:dyDescent="0.25">
      <c r="B738" s="20" t="s">
        <v>2817</v>
      </c>
      <c r="C738" s="28" t="s">
        <v>2800</v>
      </c>
      <c r="D738" s="32" t="s">
        <v>1411</v>
      </c>
      <c r="E738" s="32" t="s">
        <v>1412</v>
      </c>
      <c r="F738" s="34" t="s">
        <v>1413</v>
      </c>
      <c r="G738" s="34">
        <v>1993</v>
      </c>
      <c r="H738" s="34">
        <v>492</v>
      </c>
      <c r="I738" s="34" t="s">
        <v>1414</v>
      </c>
      <c r="J738" s="34" t="s">
        <v>132</v>
      </c>
      <c r="K738" s="34" t="s">
        <v>71</v>
      </c>
      <c r="L738" s="34" t="s">
        <v>187</v>
      </c>
      <c r="M738" s="34"/>
      <c r="N738" s="34"/>
      <c r="O738" s="34"/>
      <c r="P738" s="34" t="s">
        <v>1345</v>
      </c>
      <c r="Q738" s="34" t="s">
        <v>44</v>
      </c>
    </row>
    <row r="739" spans="2:17" s="27" customFormat="1" ht="48" customHeight="1" x14ac:dyDescent="0.25">
      <c r="B739" s="20" t="s">
        <v>2818</v>
      </c>
      <c r="C739" s="28" t="s">
        <v>2800</v>
      </c>
      <c r="D739" s="32" t="s">
        <v>1415</v>
      </c>
      <c r="E739" s="32" t="s">
        <v>1416</v>
      </c>
      <c r="F739" s="33" t="s">
        <v>1417</v>
      </c>
      <c r="G739" s="33">
        <v>1991</v>
      </c>
      <c r="H739" s="33">
        <v>696.2</v>
      </c>
      <c r="I739" s="33" t="s">
        <v>1418</v>
      </c>
      <c r="J739" s="34" t="s">
        <v>132</v>
      </c>
      <c r="K739" s="34" t="s">
        <v>71</v>
      </c>
      <c r="L739" s="34" t="s">
        <v>187</v>
      </c>
      <c r="M739" s="34"/>
      <c r="N739" s="34"/>
      <c r="O739" s="34"/>
      <c r="P739" s="34" t="s">
        <v>1345</v>
      </c>
      <c r="Q739" s="34" t="s">
        <v>44</v>
      </c>
    </row>
    <row r="740" spans="2:17" s="27" customFormat="1" ht="48" customHeight="1" x14ac:dyDescent="0.25">
      <c r="B740" s="20" t="s">
        <v>2819</v>
      </c>
      <c r="C740" s="28" t="s">
        <v>2800</v>
      </c>
      <c r="D740" s="32" t="s">
        <v>1419</v>
      </c>
      <c r="E740" s="32" t="s">
        <v>1420</v>
      </c>
      <c r="F740" s="34" t="s">
        <v>1417</v>
      </c>
      <c r="G740" s="33">
        <v>1991</v>
      </c>
      <c r="H740" s="33">
        <v>292.5</v>
      </c>
      <c r="I740" s="33" t="s">
        <v>1421</v>
      </c>
      <c r="J740" s="34" t="s">
        <v>132</v>
      </c>
      <c r="K740" s="34" t="s">
        <v>71</v>
      </c>
      <c r="L740" s="34" t="s">
        <v>187</v>
      </c>
      <c r="M740" s="34"/>
      <c r="N740" s="34"/>
      <c r="O740" s="34"/>
      <c r="P740" s="34" t="s">
        <v>1345</v>
      </c>
      <c r="Q740" s="34" t="s">
        <v>44</v>
      </c>
    </row>
    <row r="741" spans="2:17" s="27" customFormat="1" ht="48" customHeight="1" x14ac:dyDescent="0.25">
      <c r="B741" s="20" t="s">
        <v>2820</v>
      </c>
      <c r="C741" s="28" t="s">
        <v>2800</v>
      </c>
      <c r="D741" s="32" t="s">
        <v>1422</v>
      </c>
      <c r="E741" s="32" t="s">
        <v>1423</v>
      </c>
      <c r="F741" s="32" t="s">
        <v>1424</v>
      </c>
      <c r="G741" s="35"/>
      <c r="H741" s="35"/>
      <c r="I741" s="35"/>
      <c r="J741" s="35"/>
      <c r="K741" s="35"/>
      <c r="L741" s="35"/>
      <c r="M741" s="35"/>
      <c r="N741" s="35"/>
      <c r="O741" s="35"/>
      <c r="P741" s="35"/>
      <c r="Q741" s="34" t="s">
        <v>44</v>
      </c>
    </row>
    <row r="742" spans="2:17" s="27" customFormat="1" ht="48" customHeight="1" x14ac:dyDescent="0.25">
      <c r="B742" s="20" t="s">
        <v>2821</v>
      </c>
      <c r="C742" s="28" t="s">
        <v>2800</v>
      </c>
      <c r="D742" s="32" t="s">
        <v>1425</v>
      </c>
      <c r="E742" s="32" t="s">
        <v>1426</v>
      </c>
      <c r="F742" s="34"/>
      <c r="G742" s="34"/>
      <c r="H742" s="34">
        <v>43927</v>
      </c>
      <c r="I742" s="34" t="s">
        <v>1427</v>
      </c>
      <c r="J742" s="34" t="s">
        <v>132</v>
      </c>
      <c r="K742" s="34" t="s">
        <v>71</v>
      </c>
      <c r="L742" s="34" t="s">
        <v>187</v>
      </c>
      <c r="M742" s="34"/>
      <c r="N742" s="34"/>
      <c r="O742" s="34"/>
      <c r="P742" s="34"/>
      <c r="Q742" s="34" t="s">
        <v>44</v>
      </c>
    </row>
    <row r="743" spans="2:17" s="27" customFormat="1" ht="48" customHeight="1" x14ac:dyDescent="0.25">
      <c r="B743" s="20" t="s">
        <v>2822</v>
      </c>
      <c r="C743" s="28" t="s">
        <v>2800</v>
      </c>
      <c r="D743" s="32" t="s">
        <v>1428</v>
      </c>
      <c r="E743" s="32" t="s">
        <v>1429</v>
      </c>
      <c r="F743" s="34" t="s">
        <v>1430</v>
      </c>
      <c r="G743" s="34">
        <v>2002</v>
      </c>
      <c r="H743" s="33">
        <v>757.5</v>
      </c>
      <c r="I743" s="34" t="s">
        <v>1431</v>
      </c>
      <c r="J743" s="34" t="s">
        <v>132</v>
      </c>
      <c r="K743" s="34" t="s">
        <v>71</v>
      </c>
      <c r="L743" s="34" t="s">
        <v>187</v>
      </c>
      <c r="M743" s="34"/>
      <c r="N743" s="34"/>
      <c r="O743" s="34"/>
      <c r="P743" s="34" t="s">
        <v>1345</v>
      </c>
      <c r="Q743" s="34" t="s">
        <v>44</v>
      </c>
    </row>
    <row r="744" spans="2:17" s="27" customFormat="1" ht="48" customHeight="1" x14ac:dyDescent="0.25">
      <c r="B744" s="20" t="s">
        <v>2823</v>
      </c>
      <c r="C744" s="28" t="s">
        <v>2800</v>
      </c>
      <c r="D744" s="32" t="s">
        <v>1432</v>
      </c>
      <c r="E744" s="32" t="s">
        <v>1433</v>
      </c>
      <c r="F744" s="34" t="s">
        <v>1434</v>
      </c>
      <c r="G744" s="34"/>
      <c r="H744" s="34"/>
      <c r="I744" s="34" t="s">
        <v>1435</v>
      </c>
      <c r="J744" s="34" t="s">
        <v>132</v>
      </c>
      <c r="K744" s="34" t="s">
        <v>71</v>
      </c>
      <c r="L744" s="34" t="s">
        <v>187</v>
      </c>
      <c r="M744" s="34"/>
      <c r="N744" s="34"/>
      <c r="O744" s="34"/>
      <c r="P744" s="34"/>
      <c r="Q744" s="34" t="s">
        <v>44</v>
      </c>
    </row>
    <row r="745" spans="2:17" s="27" customFormat="1" ht="48" customHeight="1" x14ac:dyDescent="0.25">
      <c r="B745" s="20" t="s">
        <v>2032</v>
      </c>
      <c r="C745" s="28" t="s">
        <v>2825</v>
      </c>
      <c r="D745" s="28" t="s">
        <v>1454</v>
      </c>
      <c r="E745" s="29" t="s">
        <v>1455</v>
      </c>
      <c r="F745" s="28" t="s">
        <v>1456</v>
      </c>
      <c r="G745" s="28">
        <v>1958</v>
      </c>
      <c r="H745" s="28">
        <v>2169.4</v>
      </c>
      <c r="I745" s="28" t="s">
        <v>1457</v>
      </c>
      <c r="J745" s="28" t="s">
        <v>276</v>
      </c>
      <c r="K745" s="28" t="s">
        <v>1458</v>
      </c>
      <c r="L745" s="28"/>
      <c r="M745" s="2"/>
      <c r="N745" s="28"/>
      <c r="O745" s="30"/>
      <c r="P745" s="28" t="s">
        <v>1459</v>
      </c>
      <c r="Q745" s="28" t="s">
        <v>46</v>
      </c>
    </row>
    <row r="746" spans="2:17" s="27" customFormat="1" ht="48" customHeight="1" x14ac:dyDescent="0.25">
      <c r="B746" s="20" t="s">
        <v>2036</v>
      </c>
      <c r="C746" s="28" t="s">
        <v>2825</v>
      </c>
      <c r="D746" s="28" t="s">
        <v>1460</v>
      </c>
      <c r="E746" s="29" t="s">
        <v>1461</v>
      </c>
      <c r="F746" s="28" t="s">
        <v>1462</v>
      </c>
      <c r="G746" s="28">
        <v>1953</v>
      </c>
      <c r="H746" s="28">
        <v>459.5</v>
      </c>
      <c r="I746" s="28" t="s">
        <v>1463</v>
      </c>
      <c r="J746" s="28" t="s">
        <v>276</v>
      </c>
      <c r="K746" s="28" t="s">
        <v>1458</v>
      </c>
      <c r="L746" s="28"/>
      <c r="M746" s="2"/>
      <c r="N746" s="28"/>
      <c r="O746" s="30"/>
      <c r="P746" s="28" t="s">
        <v>1464</v>
      </c>
      <c r="Q746" s="28" t="s">
        <v>46</v>
      </c>
    </row>
    <row r="747" spans="2:17" s="27" customFormat="1" ht="48" customHeight="1" x14ac:dyDescent="0.25">
      <c r="B747" s="20" t="s">
        <v>2037</v>
      </c>
      <c r="C747" s="28" t="s">
        <v>2825</v>
      </c>
      <c r="D747" s="28" t="s">
        <v>1465</v>
      </c>
      <c r="E747" s="29" t="s">
        <v>1466</v>
      </c>
      <c r="F747" s="28" t="s">
        <v>1462</v>
      </c>
      <c r="G747" s="28">
        <v>1941</v>
      </c>
      <c r="H747" s="28">
        <v>2137.8000000000002</v>
      </c>
      <c r="I747" s="28" t="s">
        <v>1467</v>
      </c>
      <c r="J747" s="28" t="s">
        <v>276</v>
      </c>
      <c r="K747" s="28" t="s">
        <v>1458</v>
      </c>
      <c r="L747" s="28"/>
      <c r="M747" s="2"/>
      <c r="N747" s="28"/>
      <c r="O747" s="30"/>
      <c r="P747" s="28" t="s">
        <v>1464</v>
      </c>
      <c r="Q747" s="28" t="s">
        <v>46</v>
      </c>
    </row>
    <row r="748" spans="2:17" s="27" customFormat="1" ht="48" customHeight="1" x14ac:dyDescent="0.25">
      <c r="B748" s="20" t="s">
        <v>2038</v>
      </c>
      <c r="C748" s="28" t="s">
        <v>2825</v>
      </c>
      <c r="D748" s="28" t="s">
        <v>1468</v>
      </c>
      <c r="E748" s="29" t="s">
        <v>1469</v>
      </c>
      <c r="F748" s="28" t="s">
        <v>1470</v>
      </c>
      <c r="G748" s="28">
        <v>1966</v>
      </c>
      <c r="H748" s="28">
        <v>194.4</v>
      </c>
      <c r="I748" s="28" t="s">
        <v>1471</v>
      </c>
      <c r="J748" s="28" t="s">
        <v>276</v>
      </c>
      <c r="K748" s="28" t="s">
        <v>1458</v>
      </c>
      <c r="L748" s="28"/>
      <c r="M748" s="2"/>
      <c r="N748" s="28"/>
      <c r="O748" s="30"/>
      <c r="P748" s="28" t="s">
        <v>1472</v>
      </c>
      <c r="Q748" s="28" t="s">
        <v>46</v>
      </c>
    </row>
    <row r="749" spans="2:17" s="27" customFormat="1" ht="48" customHeight="1" x14ac:dyDescent="0.25">
      <c r="B749" s="20" t="s">
        <v>2039</v>
      </c>
      <c r="C749" s="28" t="s">
        <v>2825</v>
      </c>
      <c r="D749" s="28" t="s">
        <v>1473</v>
      </c>
      <c r="E749" s="29" t="s">
        <v>1474</v>
      </c>
      <c r="F749" s="28" t="s">
        <v>1475</v>
      </c>
      <c r="G749" s="28">
        <v>1959</v>
      </c>
      <c r="H749" s="28">
        <v>350.4</v>
      </c>
      <c r="I749" s="28" t="s">
        <v>1476</v>
      </c>
      <c r="J749" s="28" t="s">
        <v>276</v>
      </c>
      <c r="K749" s="28" t="s">
        <v>1458</v>
      </c>
      <c r="L749" s="28"/>
      <c r="M749" s="2"/>
      <c r="N749" s="28"/>
      <c r="O749" s="30"/>
      <c r="P749" s="28" t="s">
        <v>1472</v>
      </c>
      <c r="Q749" s="28" t="s">
        <v>46</v>
      </c>
    </row>
    <row r="750" spans="2:17" s="27" customFormat="1" ht="48" customHeight="1" x14ac:dyDescent="0.25">
      <c r="B750" s="20" t="s">
        <v>2040</v>
      </c>
      <c r="C750" s="28" t="s">
        <v>2825</v>
      </c>
      <c r="D750" s="28" t="s">
        <v>1473</v>
      </c>
      <c r="E750" s="29" t="s">
        <v>1477</v>
      </c>
      <c r="F750" s="28" t="s">
        <v>1478</v>
      </c>
      <c r="G750" s="28">
        <v>1959</v>
      </c>
      <c r="H750" s="28">
        <v>331.4</v>
      </c>
      <c r="I750" s="28" t="s">
        <v>1479</v>
      </c>
      <c r="J750" s="28" t="s">
        <v>276</v>
      </c>
      <c r="K750" s="28" t="s">
        <v>1458</v>
      </c>
      <c r="L750" s="28"/>
      <c r="M750" s="2"/>
      <c r="N750" s="28"/>
      <c r="O750" s="30"/>
      <c r="P750" s="28" t="s">
        <v>1480</v>
      </c>
      <c r="Q750" s="28" t="s">
        <v>46</v>
      </c>
    </row>
    <row r="751" spans="2:17" s="27" customFormat="1" ht="48" customHeight="1" x14ac:dyDescent="0.25">
      <c r="B751" s="20" t="s">
        <v>2041</v>
      </c>
      <c r="C751" s="28" t="s">
        <v>2825</v>
      </c>
      <c r="D751" s="28" t="s">
        <v>1481</v>
      </c>
      <c r="E751" s="29" t="s">
        <v>1482</v>
      </c>
      <c r="F751" s="28" t="s">
        <v>1483</v>
      </c>
      <c r="G751" s="28">
        <v>1953</v>
      </c>
      <c r="H751" s="28">
        <v>1172.0999999999999</v>
      </c>
      <c r="I751" s="28"/>
      <c r="J751" s="28" t="s">
        <v>276</v>
      </c>
      <c r="K751" s="28" t="s">
        <v>1458</v>
      </c>
      <c r="L751" s="28"/>
      <c r="M751" s="2"/>
      <c r="N751" s="28"/>
      <c r="O751" s="30"/>
      <c r="P751" s="28" t="s">
        <v>1484</v>
      </c>
      <c r="Q751" s="28" t="s">
        <v>46</v>
      </c>
    </row>
    <row r="752" spans="2:17" s="27" customFormat="1" ht="48" customHeight="1" x14ac:dyDescent="0.25">
      <c r="B752" s="20" t="s">
        <v>2042</v>
      </c>
      <c r="C752" s="28" t="s">
        <v>2825</v>
      </c>
      <c r="D752" s="28" t="s">
        <v>1485</v>
      </c>
      <c r="E752" s="29" t="s">
        <v>1486</v>
      </c>
      <c r="F752" s="28" t="s">
        <v>1487</v>
      </c>
      <c r="G752" s="28">
        <v>1992</v>
      </c>
      <c r="H752" s="28" t="s">
        <v>69</v>
      </c>
      <c r="I752" s="28" t="s">
        <v>69</v>
      </c>
      <c r="J752" s="28" t="s">
        <v>69</v>
      </c>
      <c r="K752" s="28" t="s">
        <v>69</v>
      </c>
      <c r="L752" s="28" t="s">
        <v>69</v>
      </c>
      <c r="M752" s="2">
        <v>1423697</v>
      </c>
      <c r="N752" s="28" t="s">
        <v>1318</v>
      </c>
      <c r="O752" s="30">
        <v>134222</v>
      </c>
      <c r="P752" s="28" t="s">
        <v>1488</v>
      </c>
      <c r="Q752" s="28" t="s">
        <v>44</v>
      </c>
    </row>
    <row r="753" spans="2:17" s="27" customFormat="1" ht="48" customHeight="1" x14ac:dyDescent="0.25">
      <c r="B753" s="20" t="s">
        <v>2043</v>
      </c>
      <c r="C753" s="28" t="s">
        <v>2825</v>
      </c>
      <c r="D753" s="28" t="s">
        <v>1489</v>
      </c>
      <c r="E753" s="29" t="s">
        <v>1490</v>
      </c>
      <c r="F753" s="28" t="s">
        <v>1487</v>
      </c>
      <c r="G753" s="28">
        <v>1997</v>
      </c>
      <c r="H753" s="28" t="s">
        <v>69</v>
      </c>
      <c r="I753" s="28" t="s">
        <v>69</v>
      </c>
      <c r="J753" s="28" t="s">
        <v>69</v>
      </c>
      <c r="K753" s="28" t="s">
        <v>69</v>
      </c>
      <c r="L753" s="28" t="s">
        <v>69</v>
      </c>
      <c r="M753" s="2" t="s">
        <v>1491</v>
      </c>
      <c r="N753" s="28" t="s">
        <v>1492</v>
      </c>
      <c r="O753" s="30">
        <v>12454</v>
      </c>
      <c r="P753" s="28" t="s">
        <v>1493</v>
      </c>
      <c r="Q753" s="28" t="s">
        <v>44</v>
      </c>
    </row>
    <row r="754" spans="2:17" s="27" customFormat="1" ht="48" customHeight="1" x14ac:dyDescent="0.25">
      <c r="B754" s="20" t="s">
        <v>2044</v>
      </c>
      <c r="C754" s="28" t="s">
        <v>2825</v>
      </c>
      <c r="D754" s="28" t="s">
        <v>1494</v>
      </c>
      <c r="E754" s="29" t="s">
        <v>1495</v>
      </c>
      <c r="F754" s="28" t="s">
        <v>1487</v>
      </c>
      <c r="G754" s="28">
        <v>1988</v>
      </c>
      <c r="H754" s="28" t="s">
        <v>69</v>
      </c>
      <c r="I754" s="28" t="s">
        <v>69</v>
      </c>
      <c r="J754" s="28" t="s">
        <v>69</v>
      </c>
      <c r="K754" s="28" t="s">
        <v>69</v>
      </c>
      <c r="L754" s="28" t="s">
        <v>69</v>
      </c>
      <c r="M754" s="2">
        <v>14408</v>
      </c>
      <c r="N754" s="28" t="s">
        <v>403</v>
      </c>
      <c r="O754" s="30">
        <v>93642</v>
      </c>
      <c r="P754" s="28" t="s">
        <v>1496</v>
      </c>
      <c r="Q754" s="28" t="s">
        <v>44</v>
      </c>
    </row>
    <row r="755" spans="2:17" s="27" customFormat="1" ht="48" customHeight="1" x14ac:dyDescent="0.25">
      <c r="B755" s="20" t="s">
        <v>2045</v>
      </c>
      <c r="C755" s="28" t="s">
        <v>2825</v>
      </c>
      <c r="D755" s="28" t="s">
        <v>1497</v>
      </c>
      <c r="E755" s="29" t="s">
        <v>1498</v>
      </c>
      <c r="F755" s="28" t="s">
        <v>1487</v>
      </c>
      <c r="G755" s="28">
        <v>1990</v>
      </c>
      <c r="H755" s="28" t="s">
        <v>69</v>
      </c>
      <c r="I755" s="28" t="s">
        <v>69</v>
      </c>
      <c r="J755" s="28" t="s">
        <v>69</v>
      </c>
      <c r="K755" s="28" t="s">
        <v>69</v>
      </c>
      <c r="L755" s="28" t="s">
        <v>69</v>
      </c>
      <c r="M755" s="2">
        <v>2754</v>
      </c>
      <c r="N755" s="28" t="s">
        <v>188</v>
      </c>
      <c r="O755" s="30">
        <v>43212</v>
      </c>
      <c r="P755" s="28" t="s">
        <v>1499</v>
      </c>
      <c r="Q755" s="28" t="s">
        <v>46</v>
      </c>
    </row>
    <row r="756" spans="2:17" s="27" customFormat="1" ht="48" customHeight="1" x14ac:dyDescent="0.25">
      <c r="B756" s="20" t="s">
        <v>2046</v>
      </c>
      <c r="C756" s="28" t="s">
        <v>2825</v>
      </c>
      <c r="D756" s="28" t="s">
        <v>1500</v>
      </c>
      <c r="E756" s="29" t="s">
        <v>1501</v>
      </c>
      <c r="F756" s="28" t="s">
        <v>1487</v>
      </c>
      <c r="G756" s="28">
        <v>2006</v>
      </c>
      <c r="H756" s="28" t="s">
        <v>69</v>
      </c>
      <c r="I756" s="28" t="s">
        <v>69</v>
      </c>
      <c r="J756" s="28" t="s">
        <v>69</v>
      </c>
      <c r="K756" s="28" t="s">
        <v>69</v>
      </c>
      <c r="L756" s="28" t="s">
        <v>69</v>
      </c>
      <c r="M756" s="2">
        <v>137</v>
      </c>
      <c r="N756" s="28" t="s">
        <v>431</v>
      </c>
      <c r="O756" s="30">
        <v>48542</v>
      </c>
      <c r="P756" s="28" t="s">
        <v>1701</v>
      </c>
      <c r="Q756" s="28" t="s">
        <v>46</v>
      </c>
    </row>
    <row r="757" spans="2:17" s="27" customFormat="1" ht="48" customHeight="1" x14ac:dyDescent="0.25">
      <c r="B757" s="20" t="s">
        <v>2047</v>
      </c>
      <c r="C757" s="28" t="s">
        <v>2825</v>
      </c>
      <c r="D757" s="28" t="s">
        <v>1502</v>
      </c>
      <c r="E757" s="29" t="s">
        <v>1503</v>
      </c>
      <c r="F757" s="28" t="s">
        <v>1487</v>
      </c>
      <c r="G757" s="28">
        <v>1989</v>
      </c>
      <c r="H757" s="28" t="s">
        <v>69</v>
      </c>
      <c r="I757" s="28" t="s">
        <v>69</v>
      </c>
      <c r="J757" s="28" t="s">
        <v>69</v>
      </c>
      <c r="K757" s="28" t="s">
        <v>69</v>
      </c>
      <c r="L757" s="28" t="s">
        <v>69</v>
      </c>
      <c r="M757" s="2">
        <v>9017734</v>
      </c>
      <c r="N757" s="28" t="s">
        <v>1491</v>
      </c>
      <c r="O757" s="30">
        <v>34123</v>
      </c>
      <c r="P757" s="28" t="s">
        <v>1499</v>
      </c>
      <c r="Q757" s="28" t="s">
        <v>46</v>
      </c>
    </row>
    <row r="758" spans="2:17" s="27" customFormat="1" ht="48" customHeight="1" x14ac:dyDescent="0.25">
      <c r="B758" s="20" t="s">
        <v>2048</v>
      </c>
      <c r="C758" s="28" t="s">
        <v>2825</v>
      </c>
      <c r="D758" s="28" t="s">
        <v>1504</v>
      </c>
      <c r="E758" s="29" t="s">
        <v>1505</v>
      </c>
      <c r="F758" s="28" t="s">
        <v>1487</v>
      </c>
      <c r="G758" s="28">
        <v>1998</v>
      </c>
      <c r="H758" s="28" t="s">
        <v>69</v>
      </c>
      <c r="I758" s="28" t="s">
        <v>69</v>
      </c>
      <c r="J758" s="28" t="s">
        <v>69</v>
      </c>
      <c r="K758" s="28" t="s">
        <v>69</v>
      </c>
      <c r="L758" s="28" t="s">
        <v>69</v>
      </c>
      <c r="M758" s="2">
        <v>23940</v>
      </c>
      <c r="N758" s="28" t="s">
        <v>1506</v>
      </c>
      <c r="O758" s="30">
        <v>8425</v>
      </c>
      <c r="P758" s="28" t="s">
        <v>1507</v>
      </c>
      <c r="Q758" s="28" t="s">
        <v>44</v>
      </c>
    </row>
    <row r="759" spans="2:17" s="27" customFormat="1" ht="48" customHeight="1" x14ac:dyDescent="0.25">
      <c r="B759" s="20" t="s">
        <v>2049</v>
      </c>
      <c r="C759" s="28" t="s">
        <v>2825</v>
      </c>
      <c r="D759" s="28" t="s">
        <v>1508</v>
      </c>
      <c r="E759" s="29" t="s">
        <v>1509</v>
      </c>
      <c r="F759" s="28" t="s">
        <v>1510</v>
      </c>
      <c r="G759" s="28">
        <v>2008</v>
      </c>
      <c r="H759" s="28" t="s">
        <v>69</v>
      </c>
      <c r="I759" s="28" t="s">
        <v>69</v>
      </c>
      <c r="J759" s="28" t="s">
        <v>69</v>
      </c>
      <c r="K759" s="28" t="s">
        <v>69</v>
      </c>
      <c r="L759" s="28" t="s">
        <v>69</v>
      </c>
      <c r="M759" s="2">
        <v>257880</v>
      </c>
      <c r="N759" s="28" t="s">
        <v>382</v>
      </c>
      <c r="O759" s="30">
        <v>42510</v>
      </c>
      <c r="P759" s="28" t="s">
        <v>1511</v>
      </c>
      <c r="Q759" s="28" t="s">
        <v>44</v>
      </c>
    </row>
    <row r="760" spans="2:17" s="27" customFormat="1" ht="48" customHeight="1" x14ac:dyDescent="0.25">
      <c r="B760" s="20" t="s">
        <v>2050</v>
      </c>
      <c r="C760" s="28" t="s">
        <v>2825</v>
      </c>
      <c r="D760" s="28" t="s">
        <v>1512</v>
      </c>
      <c r="E760" s="29" t="s">
        <v>1513</v>
      </c>
      <c r="F760" s="28" t="s">
        <v>1514</v>
      </c>
      <c r="G760" s="28">
        <v>1989</v>
      </c>
      <c r="H760" s="28" t="s">
        <v>69</v>
      </c>
      <c r="I760" s="28" t="s">
        <v>69</v>
      </c>
      <c r="J760" s="28" t="s">
        <v>69</v>
      </c>
      <c r="K760" s="28" t="s">
        <v>69</v>
      </c>
      <c r="L760" s="28" t="s">
        <v>69</v>
      </c>
      <c r="M760" s="2">
        <v>495978</v>
      </c>
      <c r="N760" s="28" t="s">
        <v>403</v>
      </c>
      <c r="O760" s="30">
        <v>84721</v>
      </c>
      <c r="P760" s="28" t="s">
        <v>1499</v>
      </c>
      <c r="Q760" s="28" t="s">
        <v>44</v>
      </c>
    </row>
    <row r="761" spans="2:17" s="27" customFormat="1" ht="48" customHeight="1" x14ac:dyDescent="0.25">
      <c r="B761" s="20" t="s">
        <v>2051</v>
      </c>
      <c r="C761" s="28" t="s">
        <v>2825</v>
      </c>
      <c r="D761" s="28" t="s">
        <v>1515</v>
      </c>
      <c r="E761" s="29" t="s">
        <v>1516</v>
      </c>
      <c r="F761" s="28" t="s">
        <v>1277</v>
      </c>
      <c r="G761" s="28">
        <v>2017</v>
      </c>
      <c r="H761" s="28"/>
      <c r="I761" s="28"/>
      <c r="J761" s="28"/>
      <c r="K761" s="28"/>
      <c r="L761" s="28"/>
      <c r="M761" s="2" t="s">
        <v>1517</v>
      </c>
      <c r="N761" s="28" t="s">
        <v>1518</v>
      </c>
      <c r="O761" s="30">
        <v>343235</v>
      </c>
      <c r="P761" s="28" t="s">
        <v>1519</v>
      </c>
      <c r="Q761" s="28" t="s">
        <v>44</v>
      </c>
    </row>
    <row r="762" spans="2:17" s="27" customFormat="1" ht="48" customHeight="1" x14ac:dyDescent="0.25">
      <c r="B762" s="20" t="s">
        <v>2052</v>
      </c>
      <c r="C762" s="28" t="s">
        <v>2825</v>
      </c>
      <c r="D762" s="28" t="s">
        <v>1520</v>
      </c>
      <c r="E762" s="29" t="s">
        <v>1521</v>
      </c>
      <c r="F762" s="28" t="s">
        <v>1277</v>
      </c>
      <c r="G762" s="28">
        <v>2017</v>
      </c>
      <c r="H762" s="28"/>
      <c r="I762" s="28"/>
      <c r="J762" s="28"/>
      <c r="K762" s="28"/>
      <c r="L762" s="28"/>
      <c r="M762" s="2" t="s">
        <v>1522</v>
      </c>
      <c r="N762" s="28" t="s">
        <v>1518</v>
      </c>
      <c r="O762" s="30">
        <v>416172</v>
      </c>
      <c r="P762" s="28" t="s">
        <v>1519</v>
      </c>
      <c r="Q762" s="28" t="s">
        <v>44</v>
      </c>
    </row>
    <row r="763" spans="2:17" s="27" customFormat="1" ht="48" customHeight="1" x14ac:dyDescent="0.25">
      <c r="B763" s="20" t="s">
        <v>2053</v>
      </c>
      <c r="C763" s="28" t="s">
        <v>2825</v>
      </c>
      <c r="D763" s="28" t="s">
        <v>1523</v>
      </c>
      <c r="E763" s="29" t="s">
        <v>1524</v>
      </c>
      <c r="F763" s="28" t="s">
        <v>1277</v>
      </c>
      <c r="G763" s="28">
        <v>2006</v>
      </c>
      <c r="H763" s="28"/>
      <c r="I763" s="28"/>
      <c r="J763" s="28"/>
      <c r="K763" s="28"/>
      <c r="L763" s="28"/>
      <c r="M763" s="2" t="s">
        <v>1525</v>
      </c>
      <c r="N763" s="28" t="s">
        <v>1492</v>
      </c>
      <c r="O763" s="30">
        <v>975707</v>
      </c>
      <c r="P763" s="28" t="s">
        <v>1526</v>
      </c>
      <c r="Q763" s="28" t="s">
        <v>46</v>
      </c>
    </row>
    <row r="764" spans="2:17" s="27" customFormat="1" ht="48" customHeight="1" x14ac:dyDescent="0.25">
      <c r="B764" s="20" t="s">
        <v>2054</v>
      </c>
      <c r="C764" s="28" t="s">
        <v>2825</v>
      </c>
      <c r="D764" s="28" t="s">
        <v>1527</v>
      </c>
      <c r="E764" s="29" t="s">
        <v>1528</v>
      </c>
      <c r="F764" s="28" t="s">
        <v>1277</v>
      </c>
      <c r="G764" s="28">
        <v>2010</v>
      </c>
      <c r="H764" s="28"/>
      <c r="I764" s="28"/>
      <c r="J764" s="28"/>
      <c r="K764" s="28"/>
      <c r="L764" s="28"/>
      <c r="M764" s="2" t="s">
        <v>1529</v>
      </c>
      <c r="N764" s="28" t="s">
        <v>431</v>
      </c>
      <c r="O764" s="30">
        <v>694663</v>
      </c>
      <c r="P764" s="28" t="s">
        <v>1530</v>
      </c>
      <c r="Q764" s="28" t="s">
        <v>44</v>
      </c>
    </row>
    <row r="765" spans="2:17" s="27" customFormat="1" ht="48" customHeight="1" x14ac:dyDescent="0.25">
      <c r="B765" s="20" t="s">
        <v>2055</v>
      </c>
      <c r="C765" s="28" t="s">
        <v>2825</v>
      </c>
      <c r="D765" s="28" t="s">
        <v>1531</v>
      </c>
      <c r="E765" s="29" t="s">
        <v>1532</v>
      </c>
      <c r="F765" s="28" t="s">
        <v>1277</v>
      </c>
      <c r="G765" s="28">
        <v>2012</v>
      </c>
      <c r="H765" s="28"/>
      <c r="I765" s="28"/>
      <c r="J765" s="28"/>
      <c r="K765" s="28"/>
      <c r="L765" s="28"/>
      <c r="M765" s="2" t="s">
        <v>1533</v>
      </c>
      <c r="N765" s="28" t="s">
        <v>1534</v>
      </c>
      <c r="O765" s="30">
        <v>348780</v>
      </c>
      <c r="P765" s="28" t="s">
        <v>1535</v>
      </c>
      <c r="Q765" s="28" t="s">
        <v>44</v>
      </c>
    </row>
    <row r="766" spans="2:17" s="27" customFormat="1" ht="48" customHeight="1" x14ac:dyDescent="0.25">
      <c r="B766" s="20" t="s">
        <v>2056</v>
      </c>
      <c r="C766" s="28" t="s">
        <v>2825</v>
      </c>
      <c r="D766" s="28" t="s">
        <v>1536</v>
      </c>
      <c r="E766" s="29" t="s">
        <v>1537</v>
      </c>
      <c r="F766" s="28" t="s">
        <v>1538</v>
      </c>
      <c r="G766" s="28">
        <v>1997</v>
      </c>
      <c r="H766" s="28"/>
      <c r="I766" s="28"/>
      <c r="J766" s="28"/>
      <c r="K766" s="28"/>
      <c r="L766" s="28"/>
      <c r="M766" s="2" t="s">
        <v>1539</v>
      </c>
      <c r="N766" s="28" t="s">
        <v>1540</v>
      </c>
      <c r="O766" s="30">
        <v>642668</v>
      </c>
      <c r="P766" s="28" t="s">
        <v>1541</v>
      </c>
      <c r="Q766" s="28" t="s">
        <v>44</v>
      </c>
    </row>
    <row r="767" spans="2:17" s="27" customFormat="1" ht="48" customHeight="1" x14ac:dyDescent="0.25">
      <c r="B767" s="20" t="s">
        <v>2057</v>
      </c>
      <c r="C767" s="28" t="s">
        <v>2825</v>
      </c>
      <c r="D767" s="28" t="s">
        <v>1542</v>
      </c>
      <c r="E767" s="29" t="s">
        <v>1543</v>
      </c>
      <c r="F767" s="28" t="s">
        <v>1538</v>
      </c>
      <c r="G767" s="28">
        <v>2008</v>
      </c>
      <c r="H767" s="28"/>
      <c r="I767" s="28"/>
      <c r="J767" s="28"/>
      <c r="K767" s="28"/>
      <c r="L767" s="28"/>
      <c r="M767" s="2" t="s">
        <v>1544</v>
      </c>
      <c r="N767" s="28" t="s">
        <v>1545</v>
      </c>
      <c r="O767" s="30">
        <v>413670</v>
      </c>
      <c r="P767" s="28" t="s">
        <v>1546</v>
      </c>
      <c r="Q767" s="28" t="s">
        <v>44</v>
      </c>
    </row>
    <row r="768" spans="2:17" s="27" customFormat="1" ht="48" customHeight="1" x14ac:dyDescent="0.25">
      <c r="B768" s="20" t="s">
        <v>2058</v>
      </c>
      <c r="C768" s="28" t="s">
        <v>2825</v>
      </c>
      <c r="D768" s="28" t="s">
        <v>1547</v>
      </c>
      <c r="E768" s="29" t="s">
        <v>1548</v>
      </c>
      <c r="F768" s="28" t="s">
        <v>1538</v>
      </c>
      <c r="G768" s="28">
        <v>2007</v>
      </c>
      <c r="H768" s="28"/>
      <c r="I768" s="28"/>
      <c r="J768" s="28"/>
      <c r="K768" s="28"/>
      <c r="L768" s="28"/>
      <c r="M768" s="2" t="s">
        <v>1549</v>
      </c>
      <c r="N768" s="28" t="s">
        <v>1545</v>
      </c>
      <c r="O768" s="30">
        <v>344431</v>
      </c>
      <c r="P768" s="28" t="s">
        <v>1550</v>
      </c>
      <c r="Q768" s="28" t="s">
        <v>44</v>
      </c>
    </row>
    <row r="769" spans="2:17" s="27" customFormat="1" ht="48" customHeight="1" x14ac:dyDescent="0.25">
      <c r="B769" s="20" t="s">
        <v>2059</v>
      </c>
      <c r="C769" s="28" t="s">
        <v>2825</v>
      </c>
      <c r="D769" s="28" t="s">
        <v>1551</v>
      </c>
      <c r="E769" s="29" t="s">
        <v>1552</v>
      </c>
      <c r="F769" s="28" t="s">
        <v>1538</v>
      </c>
      <c r="G769" s="28">
        <v>2012</v>
      </c>
      <c r="H769" s="28"/>
      <c r="I769" s="28"/>
      <c r="J769" s="28"/>
      <c r="K769" s="28"/>
      <c r="L769" s="28"/>
      <c r="M769" s="2" t="s">
        <v>1553</v>
      </c>
      <c r="N769" s="28" t="s">
        <v>344</v>
      </c>
      <c r="O769" s="30">
        <v>297100</v>
      </c>
      <c r="P769" s="28" t="s">
        <v>1554</v>
      </c>
      <c r="Q769" s="28" t="s">
        <v>44</v>
      </c>
    </row>
    <row r="770" spans="2:17" s="27" customFormat="1" ht="48" customHeight="1" x14ac:dyDescent="0.25">
      <c r="B770" s="20" t="s">
        <v>2060</v>
      </c>
      <c r="C770" s="28" t="s">
        <v>2825</v>
      </c>
      <c r="D770" s="28" t="s">
        <v>1555</v>
      </c>
      <c r="E770" s="29" t="s">
        <v>1556</v>
      </c>
      <c r="F770" s="28" t="s">
        <v>1538</v>
      </c>
      <c r="G770" s="28">
        <v>1994</v>
      </c>
      <c r="H770" s="28"/>
      <c r="I770" s="28"/>
      <c r="J770" s="28"/>
      <c r="K770" s="28"/>
      <c r="L770" s="28"/>
      <c r="M770" s="2" t="s">
        <v>1557</v>
      </c>
      <c r="N770" s="28" t="s">
        <v>434</v>
      </c>
      <c r="O770" s="30">
        <v>901845</v>
      </c>
      <c r="P770" s="28" t="s">
        <v>1546</v>
      </c>
      <c r="Q770" s="28" t="s">
        <v>44</v>
      </c>
    </row>
    <row r="771" spans="2:17" s="27" customFormat="1" ht="48" customHeight="1" x14ac:dyDescent="0.25">
      <c r="B771" s="20" t="s">
        <v>2061</v>
      </c>
      <c r="C771" s="28" t="s">
        <v>2825</v>
      </c>
      <c r="D771" s="28" t="s">
        <v>1558</v>
      </c>
      <c r="E771" s="29" t="s">
        <v>1559</v>
      </c>
      <c r="F771" s="28" t="s">
        <v>1277</v>
      </c>
      <c r="G771" s="28">
        <v>2007</v>
      </c>
      <c r="H771" s="28"/>
      <c r="I771" s="28"/>
      <c r="J771" s="28"/>
      <c r="K771" s="28"/>
      <c r="L771" s="28"/>
      <c r="M771" s="2" t="s">
        <v>1560</v>
      </c>
      <c r="N771" s="28" t="s">
        <v>381</v>
      </c>
      <c r="O771" s="30">
        <v>529458</v>
      </c>
      <c r="P771" s="28" t="s">
        <v>1546</v>
      </c>
      <c r="Q771" s="28" t="s">
        <v>44</v>
      </c>
    </row>
    <row r="772" spans="2:17" s="27" customFormat="1" ht="48" customHeight="1" x14ac:dyDescent="0.25">
      <c r="B772" s="20" t="s">
        <v>2062</v>
      </c>
      <c r="C772" s="28" t="s">
        <v>2825</v>
      </c>
      <c r="D772" s="28" t="s">
        <v>1561</v>
      </c>
      <c r="E772" s="29" t="s">
        <v>1562</v>
      </c>
      <c r="F772" s="28" t="s">
        <v>1538</v>
      </c>
      <c r="G772" s="28">
        <v>2008</v>
      </c>
      <c r="H772" s="28"/>
      <c r="I772" s="28"/>
      <c r="J772" s="28"/>
      <c r="K772" s="28"/>
      <c r="L772" s="28"/>
      <c r="M772" s="2" t="s">
        <v>1563</v>
      </c>
      <c r="N772" s="28" t="s">
        <v>1564</v>
      </c>
      <c r="O772" s="30">
        <v>200910</v>
      </c>
      <c r="P772" s="28" t="s">
        <v>1541</v>
      </c>
      <c r="Q772" s="28" t="s">
        <v>44</v>
      </c>
    </row>
    <row r="773" spans="2:17" s="27" customFormat="1" ht="48" customHeight="1" x14ac:dyDescent="0.25">
      <c r="B773" s="20" t="s">
        <v>2063</v>
      </c>
      <c r="C773" s="28" t="s">
        <v>2825</v>
      </c>
      <c r="D773" s="28" t="s">
        <v>1565</v>
      </c>
      <c r="E773" s="29" t="s">
        <v>1566</v>
      </c>
      <c r="F773" s="28" t="s">
        <v>1538</v>
      </c>
      <c r="G773" s="28">
        <v>2007</v>
      </c>
      <c r="H773" s="28"/>
      <c r="I773" s="28"/>
      <c r="J773" s="28"/>
      <c r="K773" s="28"/>
      <c r="L773" s="28"/>
      <c r="M773" s="2" t="s">
        <v>1567</v>
      </c>
      <c r="N773" s="28" t="s">
        <v>1568</v>
      </c>
      <c r="O773" s="30">
        <v>198583</v>
      </c>
      <c r="P773" s="28" t="s">
        <v>1541</v>
      </c>
      <c r="Q773" s="28" t="s">
        <v>44</v>
      </c>
    </row>
    <row r="774" spans="2:17" s="27" customFormat="1" ht="48" customHeight="1" x14ac:dyDescent="0.25">
      <c r="B774" s="20" t="s">
        <v>2826</v>
      </c>
      <c r="C774" s="28" t="s">
        <v>2825</v>
      </c>
      <c r="D774" s="28" t="s">
        <v>1569</v>
      </c>
      <c r="E774" s="29" t="s">
        <v>1570</v>
      </c>
      <c r="F774" s="28" t="s">
        <v>1538</v>
      </c>
      <c r="G774" s="28">
        <v>1995</v>
      </c>
      <c r="H774" s="28"/>
      <c r="I774" s="28"/>
      <c r="J774" s="28"/>
      <c r="K774" s="28"/>
      <c r="L774" s="28"/>
      <c r="M774" s="2" t="s">
        <v>1571</v>
      </c>
      <c r="N774" s="28" t="s">
        <v>434</v>
      </c>
      <c r="O774" s="30">
        <v>860276</v>
      </c>
      <c r="P774" s="28" t="s">
        <v>1572</v>
      </c>
      <c r="Q774" s="28" t="s">
        <v>44</v>
      </c>
    </row>
    <row r="775" spans="2:17" s="27" customFormat="1" ht="48" customHeight="1" x14ac:dyDescent="0.25">
      <c r="B775" s="20" t="s">
        <v>2827</v>
      </c>
      <c r="C775" s="28" t="s">
        <v>2825</v>
      </c>
      <c r="D775" s="28" t="s">
        <v>1573</v>
      </c>
      <c r="E775" s="29" t="s">
        <v>1574</v>
      </c>
      <c r="F775" s="28" t="s">
        <v>1277</v>
      </c>
      <c r="G775" s="28">
        <v>2012</v>
      </c>
      <c r="H775" s="28"/>
      <c r="I775" s="28"/>
      <c r="J775" s="28"/>
      <c r="K775" s="28"/>
      <c r="L775" s="28"/>
      <c r="M775" s="2" t="s">
        <v>1575</v>
      </c>
      <c r="N775" s="28" t="s">
        <v>381</v>
      </c>
      <c r="O775" s="30">
        <v>659415</v>
      </c>
      <c r="P775" s="28" t="s">
        <v>1576</v>
      </c>
      <c r="Q775" s="28" t="s">
        <v>44</v>
      </c>
    </row>
    <row r="776" spans="2:17" s="27" customFormat="1" ht="48" customHeight="1" x14ac:dyDescent="0.25">
      <c r="B776" s="20" t="s">
        <v>2828</v>
      </c>
      <c r="C776" s="28" t="s">
        <v>2825</v>
      </c>
      <c r="D776" s="28" t="s">
        <v>1577</v>
      </c>
      <c r="E776" s="29" t="s">
        <v>1578</v>
      </c>
      <c r="F776" s="28" t="s">
        <v>1277</v>
      </c>
      <c r="G776" s="28">
        <v>2012</v>
      </c>
      <c r="H776" s="28"/>
      <c r="I776" s="28"/>
      <c r="J776" s="28"/>
      <c r="K776" s="28"/>
      <c r="L776" s="28"/>
      <c r="M776" s="2" t="s">
        <v>1579</v>
      </c>
      <c r="N776" s="28" t="s">
        <v>381</v>
      </c>
      <c r="O776" s="30">
        <v>589212</v>
      </c>
      <c r="P776" s="28" t="s">
        <v>1546</v>
      </c>
      <c r="Q776" s="28" t="s">
        <v>44</v>
      </c>
    </row>
    <row r="777" spans="2:17" s="27" customFormat="1" ht="48" customHeight="1" x14ac:dyDescent="0.25">
      <c r="B777" s="20" t="s">
        <v>2829</v>
      </c>
      <c r="C777" s="28" t="s">
        <v>2825</v>
      </c>
      <c r="D777" s="28" t="s">
        <v>1580</v>
      </c>
      <c r="E777" s="29" t="s">
        <v>1581</v>
      </c>
      <c r="F777" s="28" t="s">
        <v>1277</v>
      </c>
      <c r="G777" s="28">
        <v>2009</v>
      </c>
      <c r="H777" s="28"/>
      <c r="I777" s="28"/>
      <c r="J777" s="28"/>
      <c r="K777" s="28"/>
      <c r="L777" s="28"/>
      <c r="M777" s="2" t="s">
        <v>1582</v>
      </c>
      <c r="N777" s="28" t="s">
        <v>381</v>
      </c>
      <c r="O777" s="30">
        <v>444850</v>
      </c>
      <c r="P777" s="28" t="s">
        <v>1576</v>
      </c>
      <c r="Q777" s="28" t="s">
        <v>44</v>
      </c>
    </row>
    <row r="778" spans="2:17" s="27" customFormat="1" ht="48" customHeight="1" x14ac:dyDescent="0.25">
      <c r="B778" s="20" t="s">
        <v>2830</v>
      </c>
      <c r="C778" s="28" t="s">
        <v>2825</v>
      </c>
      <c r="D778" s="28" t="s">
        <v>1583</v>
      </c>
      <c r="E778" s="29" t="s">
        <v>1584</v>
      </c>
      <c r="F778" s="28" t="s">
        <v>1538</v>
      </c>
      <c r="G778" s="28">
        <v>2012</v>
      </c>
      <c r="H778" s="28"/>
      <c r="I778" s="28"/>
      <c r="J778" s="28"/>
      <c r="K778" s="28"/>
      <c r="L778" s="28"/>
      <c r="M778" s="2" t="s">
        <v>1585</v>
      </c>
      <c r="N778" s="28" t="s">
        <v>434</v>
      </c>
      <c r="O778" s="30">
        <v>391019</v>
      </c>
      <c r="P778" s="28" t="s">
        <v>1541</v>
      </c>
      <c r="Q778" s="28" t="s">
        <v>44</v>
      </c>
    </row>
    <row r="779" spans="2:17" s="27" customFormat="1" ht="48" customHeight="1" x14ac:dyDescent="0.25">
      <c r="B779" s="20" t="s">
        <v>2064</v>
      </c>
      <c r="C779" s="28" t="s">
        <v>2832</v>
      </c>
      <c r="D779" s="28" t="s">
        <v>1597</v>
      </c>
      <c r="E779" s="2" t="s">
        <v>1598</v>
      </c>
      <c r="F779" s="28" t="s">
        <v>1599</v>
      </c>
      <c r="G779" s="28">
        <v>2017</v>
      </c>
      <c r="H779" s="28"/>
      <c r="I779" s="28"/>
      <c r="J779" s="28"/>
      <c r="K779" s="28"/>
      <c r="L779" s="28"/>
      <c r="M779" s="2" t="s">
        <v>1600</v>
      </c>
      <c r="N779" s="28" t="s">
        <v>394</v>
      </c>
      <c r="O779" s="30">
        <v>809069.05</v>
      </c>
      <c r="P779" s="28" t="s">
        <v>1601</v>
      </c>
      <c r="Q779" s="28" t="s">
        <v>44</v>
      </c>
    </row>
    <row r="780" spans="2:17" s="27" customFormat="1" ht="48" customHeight="1" x14ac:dyDescent="0.25">
      <c r="B780" s="20" t="s">
        <v>2065</v>
      </c>
      <c r="C780" s="28" t="s">
        <v>2832</v>
      </c>
      <c r="D780" s="28" t="s">
        <v>1602</v>
      </c>
      <c r="E780" s="2" t="s">
        <v>1603</v>
      </c>
      <c r="F780" s="28" t="s">
        <v>1599</v>
      </c>
      <c r="G780" s="28">
        <v>2017</v>
      </c>
      <c r="H780" s="28"/>
      <c r="I780" s="28"/>
      <c r="J780" s="28"/>
      <c r="K780" s="28"/>
      <c r="L780" s="28"/>
      <c r="M780" s="2" t="s">
        <v>1604</v>
      </c>
      <c r="N780" s="28" t="s">
        <v>394</v>
      </c>
      <c r="O780" s="30">
        <v>730615.77</v>
      </c>
      <c r="P780" s="28" t="s">
        <v>1601</v>
      </c>
      <c r="Q780" s="28" t="s">
        <v>44</v>
      </c>
    </row>
    <row r="781" spans="2:17" s="27" customFormat="1" ht="48" customHeight="1" x14ac:dyDescent="0.25">
      <c r="B781" s="20" t="s">
        <v>2066</v>
      </c>
      <c r="C781" s="28" t="s">
        <v>2832</v>
      </c>
      <c r="D781" s="28" t="s">
        <v>1605</v>
      </c>
      <c r="E781" s="2" t="s">
        <v>1606</v>
      </c>
      <c r="F781" s="28" t="s">
        <v>1599</v>
      </c>
      <c r="G781" s="28">
        <v>2012</v>
      </c>
      <c r="H781" s="28"/>
      <c r="I781" s="28"/>
      <c r="J781" s="28"/>
      <c r="K781" s="28"/>
      <c r="L781" s="28"/>
      <c r="M781" s="2" t="s">
        <v>1607</v>
      </c>
      <c r="N781" s="28" t="s">
        <v>170</v>
      </c>
      <c r="O781" s="30">
        <v>767036.3</v>
      </c>
      <c r="P781" s="28" t="s">
        <v>1601</v>
      </c>
      <c r="Q781" s="28" t="s">
        <v>44</v>
      </c>
    </row>
    <row r="782" spans="2:17" s="27" customFormat="1" ht="48" customHeight="1" x14ac:dyDescent="0.25">
      <c r="B782" s="20" t="s">
        <v>2067</v>
      </c>
      <c r="C782" s="28" t="s">
        <v>2832</v>
      </c>
      <c r="D782" s="28" t="s">
        <v>1608</v>
      </c>
      <c r="E782" s="2" t="s">
        <v>1609</v>
      </c>
      <c r="F782" s="28" t="s">
        <v>1599</v>
      </c>
      <c r="G782" s="28">
        <v>2018</v>
      </c>
      <c r="H782" s="28"/>
      <c r="I782" s="28"/>
      <c r="J782" s="28"/>
      <c r="K782" s="28"/>
      <c r="L782" s="28"/>
      <c r="M782" s="2" t="s">
        <v>1610</v>
      </c>
      <c r="N782" s="28" t="s">
        <v>1611</v>
      </c>
      <c r="O782" s="30">
        <v>289506.63</v>
      </c>
      <c r="P782" s="28" t="s">
        <v>1601</v>
      </c>
      <c r="Q782" s="28" t="s">
        <v>44</v>
      </c>
    </row>
    <row r="783" spans="2:17" s="27" customFormat="1" ht="48" customHeight="1" x14ac:dyDescent="0.25">
      <c r="B783" s="20" t="s">
        <v>2068</v>
      </c>
      <c r="C783" s="28" t="s">
        <v>2832</v>
      </c>
      <c r="D783" s="28" t="s">
        <v>1612</v>
      </c>
      <c r="E783" s="2" t="s">
        <v>1613</v>
      </c>
      <c r="F783" s="28" t="s">
        <v>1599</v>
      </c>
      <c r="G783" s="28">
        <v>2013</v>
      </c>
      <c r="H783" s="28"/>
      <c r="I783" s="28"/>
      <c r="J783" s="28"/>
      <c r="K783" s="28"/>
      <c r="L783" s="28"/>
      <c r="M783" s="2" t="s">
        <v>1614</v>
      </c>
      <c r="N783" s="28" t="s">
        <v>1611</v>
      </c>
      <c r="O783" s="30">
        <v>455067</v>
      </c>
      <c r="P783" s="28" t="s">
        <v>1601</v>
      </c>
      <c r="Q783" s="28" t="s">
        <v>44</v>
      </c>
    </row>
    <row r="784" spans="2:17" s="27" customFormat="1" ht="48" customHeight="1" x14ac:dyDescent="0.25">
      <c r="B784" s="20" t="s">
        <v>2069</v>
      </c>
      <c r="C784" s="28" t="s">
        <v>2832</v>
      </c>
      <c r="D784" s="28" t="s">
        <v>1615</v>
      </c>
      <c r="E784" s="2" t="s">
        <v>1616</v>
      </c>
      <c r="F784" s="28" t="s">
        <v>1599</v>
      </c>
      <c r="G784" s="28">
        <v>2001</v>
      </c>
      <c r="H784" s="28"/>
      <c r="I784" s="28"/>
      <c r="J784" s="28"/>
      <c r="K784" s="28"/>
      <c r="L784" s="28"/>
      <c r="M784" s="2" t="s">
        <v>191</v>
      </c>
      <c r="N784" s="28" t="s">
        <v>1263</v>
      </c>
      <c r="O784" s="30">
        <v>491239</v>
      </c>
      <c r="P784" s="28" t="s">
        <v>1601</v>
      </c>
      <c r="Q784" s="28" t="s">
        <v>44</v>
      </c>
    </row>
    <row r="785" spans="2:17" s="27" customFormat="1" ht="48" customHeight="1" x14ac:dyDescent="0.25">
      <c r="B785" s="20" t="s">
        <v>2070</v>
      </c>
      <c r="C785" s="28" t="s">
        <v>2832</v>
      </c>
      <c r="D785" s="28" t="s">
        <v>1617</v>
      </c>
      <c r="E785" s="2" t="s">
        <v>1618</v>
      </c>
      <c r="F785" s="28" t="s">
        <v>1599</v>
      </c>
      <c r="G785" s="28">
        <v>2012</v>
      </c>
      <c r="H785" s="28"/>
      <c r="I785" s="28"/>
      <c r="J785" s="28"/>
      <c r="K785" s="28"/>
      <c r="L785" s="28"/>
      <c r="M785" s="2" t="s">
        <v>1619</v>
      </c>
      <c r="N785" s="28" t="s">
        <v>109</v>
      </c>
      <c r="O785" s="30">
        <v>876923</v>
      </c>
      <c r="P785" s="28" t="s">
        <v>1601</v>
      </c>
      <c r="Q785" s="28" t="s">
        <v>44</v>
      </c>
    </row>
    <row r="786" spans="2:17" s="27" customFormat="1" ht="48" customHeight="1" x14ac:dyDescent="0.25">
      <c r="B786" s="20" t="s">
        <v>2071</v>
      </c>
      <c r="C786" s="28" t="s">
        <v>2824</v>
      </c>
      <c r="D786" s="28" t="s">
        <v>1436</v>
      </c>
      <c r="E786" s="29">
        <v>13</v>
      </c>
      <c r="F786" s="28" t="s">
        <v>1437</v>
      </c>
      <c r="G786" s="28">
        <v>2006</v>
      </c>
      <c r="H786" s="28"/>
      <c r="I786" s="28"/>
      <c r="J786" s="28"/>
      <c r="K786" s="28"/>
      <c r="L786" s="28"/>
      <c r="M786" s="2" t="s">
        <v>1438</v>
      </c>
      <c r="N786" s="28" t="s">
        <v>81</v>
      </c>
      <c r="O786" s="30"/>
      <c r="P786" s="28" t="s">
        <v>437</v>
      </c>
      <c r="Q786" s="28" t="s">
        <v>44</v>
      </c>
    </row>
    <row r="787" spans="2:17" s="27" customFormat="1" ht="48" customHeight="1" x14ac:dyDescent="0.25">
      <c r="B787" s="20" t="s">
        <v>2072</v>
      </c>
      <c r="C787" s="28" t="s">
        <v>2824</v>
      </c>
      <c r="D787" s="28" t="s">
        <v>1439</v>
      </c>
      <c r="E787" s="29">
        <v>105</v>
      </c>
      <c r="F787" s="28" t="s">
        <v>1437</v>
      </c>
      <c r="G787" s="28">
        <v>2000</v>
      </c>
      <c r="H787" s="28"/>
      <c r="I787" s="28"/>
      <c r="J787" s="28"/>
      <c r="K787" s="28"/>
      <c r="L787" s="28"/>
      <c r="M787" s="2" t="s">
        <v>1440</v>
      </c>
      <c r="N787" s="28" t="s">
        <v>81</v>
      </c>
      <c r="O787" s="30">
        <v>15400</v>
      </c>
      <c r="P787" s="28" t="s">
        <v>437</v>
      </c>
      <c r="Q787" s="28" t="s">
        <v>44</v>
      </c>
    </row>
    <row r="788" spans="2:17" s="27" customFormat="1" ht="48" customHeight="1" x14ac:dyDescent="0.25">
      <c r="B788" s="20" t="s">
        <v>2073</v>
      </c>
      <c r="C788" s="28" t="s">
        <v>2824</v>
      </c>
      <c r="D788" s="28" t="s">
        <v>1441</v>
      </c>
      <c r="E788" s="29">
        <v>84</v>
      </c>
      <c r="F788" s="28" t="s">
        <v>1437</v>
      </c>
      <c r="G788" s="28">
        <v>1998</v>
      </c>
      <c r="H788" s="28"/>
      <c r="I788" s="28"/>
      <c r="J788" s="28"/>
      <c r="K788" s="28"/>
      <c r="L788" s="28"/>
      <c r="M788" s="2" t="s">
        <v>1442</v>
      </c>
      <c r="N788" s="28" t="s">
        <v>394</v>
      </c>
      <c r="O788" s="30">
        <v>414560</v>
      </c>
      <c r="P788" s="28" t="s">
        <v>437</v>
      </c>
      <c r="Q788" s="28" t="s">
        <v>44</v>
      </c>
    </row>
    <row r="789" spans="2:17" s="27" customFormat="1" ht="48" customHeight="1" x14ac:dyDescent="0.25">
      <c r="B789" s="20" t="s">
        <v>2074</v>
      </c>
      <c r="C789" s="28" t="s">
        <v>2824</v>
      </c>
      <c r="D789" s="28" t="s">
        <v>1443</v>
      </c>
      <c r="E789" s="29">
        <v>114</v>
      </c>
      <c r="F789" s="28" t="s">
        <v>1437</v>
      </c>
      <c r="G789" s="28">
        <v>1988</v>
      </c>
      <c r="H789" s="28"/>
      <c r="I789" s="28"/>
      <c r="J789" s="28"/>
      <c r="K789" s="28"/>
      <c r="L789" s="28"/>
      <c r="M789" s="2" t="s">
        <v>191</v>
      </c>
      <c r="N789" s="28" t="s">
        <v>382</v>
      </c>
      <c r="O789" s="30">
        <v>459873</v>
      </c>
      <c r="P789" s="28" t="s">
        <v>437</v>
      </c>
      <c r="Q789" s="28" t="s">
        <v>44</v>
      </c>
    </row>
    <row r="790" spans="2:17" s="27" customFormat="1" ht="48" customHeight="1" x14ac:dyDescent="0.25">
      <c r="B790" s="20" t="s">
        <v>2075</v>
      </c>
      <c r="C790" s="28" t="s">
        <v>2824</v>
      </c>
      <c r="D790" s="28" t="s">
        <v>1444</v>
      </c>
      <c r="E790" s="29"/>
      <c r="F790" s="28" t="s">
        <v>1437</v>
      </c>
      <c r="G790" s="28">
        <v>2011</v>
      </c>
      <c r="H790" s="28"/>
      <c r="I790" s="28"/>
      <c r="J790" s="28"/>
      <c r="K790" s="28"/>
      <c r="L790" s="28"/>
      <c r="M790" s="2" t="s">
        <v>1445</v>
      </c>
      <c r="N790" s="28"/>
      <c r="O790" s="30"/>
      <c r="P790" s="28" t="s">
        <v>437</v>
      </c>
      <c r="Q790" s="28" t="s">
        <v>44</v>
      </c>
    </row>
    <row r="791" spans="2:17" s="27" customFormat="1" ht="48" customHeight="1" x14ac:dyDescent="0.25">
      <c r="B791" s="20" t="s">
        <v>2076</v>
      </c>
      <c r="C791" s="28" t="s">
        <v>2824</v>
      </c>
      <c r="D791" s="28" t="s">
        <v>1446</v>
      </c>
      <c r="E791" s="29">
        <v>125</v>
      </c>
      <c r="F791" s="28" t="s">
        <v>1437</v>
      </c>
      <c r="G791" s="28">
        <v>1994</v>
      </c>
      <c r="H791" s="28"/>
      <c r="I791" s="28"/>
      <c r="J791" s="28"/>
      <c r="K791" s="28"/>
      <c r="L791" s="28"/>
      <c r="M791" s="2">
        <v>222193</v>
      </c>
      <c r="N791" s="28" t="s">
        <v>382</v>
      </c>
      <c r="O791" s="30"/>
      <c r="P791" s="28" t="s">
        <v>437</v>
      </c>
      <c r="Q791" s="28" t="s">
        <v>44</v>
      </c>
    </row>
    <row r="792" spans="2:17" s="27" customFormat="1" ht="48" customHeight="1" x14ac:dyDescent="0.25">
      <c r="B792" s="20" t="s">
        <v>2833</v>
      </c>
      <c r="C792" s="28" t="s">
        <v>2824</v>
      </c>
      <c r="D792" s="28" t="s">
        <v>1447</v>
      </c>
      <c r="E792" s="29">
        <v>1976</v>
      </c>
      <c r="F792" s="28" t="s">
        <v>1437</v>
      </c>
      <c r="G792" s="28">
        <v>2010</v>
      </c>
      <c r="H792" s="28"/>
      <c r="I792" s="28"/>
      <c r="J792" s="28"/>
      <c r="K792" s="28"/>
      <c r="L792" s="28"/>
      <c r="M792" s="2" t="s">
        <v>1448</v>
      </c>
      <c r="N792" s="28" t="s">
        <v>394</v>
      </c>
      <c r="O792" s="30"/>
      <c r="P792" s="28" t="s">
        <v>437</v>
      </c>
      <c r="Q792" s="28" t="s">
        <v>44</v>
      </c>
    </row>
    <row r="793" spans="2:17" s="27" customFormat="1" ht="48" customHeight="1" x14ac:dyDescent="0.25">
      <c r="B793" s="20" t="s">
        <v>2834</v>
      </c>
      <c r="C793" s="28" t="s">
        <v>2824</v>
      </c>
      <c r="D793" s="28" t="s">
        <v>1449</v>
      </c>
      <c r="E793" s="29">
        <v>82</v>
      </c>
      <c r="F793" s="28" t="s">
        <v>1437</v>
      </c>
      <c r="G793" s="28">
        <v>2005</v>
      </c>
      <c r="H793" s="28"/>
      <c r="I793" s="28"/>
      <c r="J793" s="28"/>
      <c r="K793" s="28"/>
      <c r="L793" s="28"/>
      <c r="M793" s="20">
        <v>50000159</v>
      </c>
      <c r="N793" s="28" t="s">
        <v>170</v>
      </c>
      <c r="O793" s="30"/>
      <c r="P793" s="28" t="s">
        <v>437</v>
      </c>
      <c r="Q793" s="28" t="s">
        <v>46</v>
      </c>
    </row>
    <row r="794" spans="2:17" s="27" customFormat="1" ht="48" customHeight="1" x14ac:dyDescent="0.25">
      <c r="B794" s="20" t="s">
        <v>2835</v>
      </c>
      <c r="C794" s="28" t="s">
        <v>2824</v>
      </c>
      <c r="D794" s="28" t="s">
        <v>1450</v>
      </c>
      <c r="E794" s="29">
        <v>1987</v>
      </c>
      <c r="F794" s="28" t="s">
        <v>1437</v>
      </c>
      <c r="G794" s="28">
        <v>2010</v>
      </c>
      <c r="H794" s="28"/>
      <c r="I794" s="28"/>
      <c r="J794" s="28"/>
      <c r="K794" s="28"/>
      <c r="L794" s="28"/>
      <c r="M794" s="2" t="s">
        <v>1451</v>
      </c>
      <c r="N794" s="28" t="s">
        <v>109</v>
      </c>
      <c r="O794" s="30"/>
      <c r="P794" s="28" t="s">
        <v>437</v>
      </c>
      <c r="Q794" s="28" t="s">
        <v>44</v>
      </c>
    </row>
    <row r="795" spans="2:17" s="27" customFormat="1" ht="48" customHeight="1" x14ac:dyDescent="0.25">
      <c r="B795" s="20" t="s">
        <v>2836</v>
      </c>
      <c r="C795" s="28" t="s">
        <v>2824</v>
      </c>
      <c r="D795" s="28" t="s">
        <v>1452</v>
      </c>
      <c r="E795" s="29">
        <v>107</v>
      </c>
      <c r="F795" s="28" t="s">
        <v>1437</v>
      </c>
      <c r="G795" s="28">
        <v>2007</v>
      </c>
      <c r="H795" s="28"/>
      <c r="I795" s="28"/>
      <c r="J795" s="28"/>
      <c r="K795" s="28"/>
      <c r="L795" s="28"/>
      <c r="M795" s="20">
        <v>72294100</v>
      </c>
      <c r="N795" s="28" t="s">
        <v>109</v>
      </c>
      <c r="O795" s="30"/>
      <c r="P795" s="28" t="s">
        <v>437</v>
      </c>
      <c r="Q795" s="28" t="s">
        <v>44</v>
      </c>
    </row>
    <row r="796" spans="2:17" s="27" customFormat="1" ht="48" customHeight="1" x14ac:dyDescent="0.25">
      <c r="B796" s="20" t="s">
        <v>2837</v>
      </c>
      <c r="C796" s="28" t="s">
        <v>2824</v>
      </c>
      <c r="D796" s="28" t="s">
        <v>1453</v>
      </c>
      <c r="E796" s="29">
        <v>139</v>
      </c>
      <c r="F796" s="28" t="s">
        <v>1437</v>
      </c>
      <c r="G796" s="28">
        <v>1990</v>
      </c>
      <c r="H796" s="28"/>
      <c r="I796" s="28"/>
      <c r="J796" s="28"/>
      <c r="K796" s="28"/>
      <c r="L796" s="28"/>
      <c r="M796" s="2">
        <v>3883</v>
      </c>
      <c r="N796" s="28" t="s">
        <v>382</v>
      </c>
      <c r="O796" s="30"/>
      <c r="P796" s="28" t="s">
        <v>437</v>
      </c>
      <c r="Q796" s="28" t="s">
        <v>46</v>
      </c>
    </row>
    <row r="797" spans="2:17" s="27" customFormat="1" ht="48" customHeight="1" x14ac:dyDescent="0.25">
      <c r="B797" s="20" t="s">
        <v>2077</v>
      </c>
      <c r="C797" s="28" t="s">
        <v>1276</v>
      </c>
      <c r="D797" s="28" t="s">
        <v>1586</v>
      </c>
      <c r="E797" s="2">
        <v>4360</v>
      </c>
      <c r="F797" s="28" t="s">
        <v>1587</v>
      </c>
      <c r="G797" s="28">
        <v>1995</v>
      </c>
      <c r="H797" s="28"/>
      <c r="I797" s="28"/>
      <c r="J797" s="28"/>
      <c r="K797" s="28"/>
      <c r="L797" s="28"/>
      <c r="M797" s="2" t="s">
        <v>191</v>
      </c>
      <c r="N797" s="28" t="s">
        <v>170</v>
      </c>
      <c r="O797" s="30">
        <v>294151</v>
      </c>
      <c r="P797" s="28" t="s">
        <v>437</v>
      </c>
      <c r="Q797" s="28" t="s">
        <v>44</v>
      </c>
    </row>
    <row r="798" spans="2:17" s="27" customFormat="1" ht="48" customHeight="1" x14ac:dyDescent="0.25">
      <c r="B798" s="20" t="s">
        <v>2831</v>
      </c>
      <c r="C798" s="28" t="s">
        <v>1276</v>
      </c>
      <c r="D798" s="28" t="s">
        <v>1588</v>
      </c>
      <c r="E798" s="2">
        <v>2896</v>
      </c>
      <c r="F798" s="28" t="s">
        <v>1587</v>
      </c>
      <c r="G798" s="28">
        <v>1982</v>
      </c>
      <c r="H798" s="28"/>
      <c r="I798" s="28"/>
      <c r="J798" s="28"/>
      <c r="K798" s="28"/>
      <c r="L798" s="28"/>
      <c r="M798" s="2" t="s">
        <v>191</v>
      </c>
      <c r="N798" s="28" t="s">
        <v>109</v>
      </c>
      <c r="O798" s="30" t="s">
        <v>1589</v>
      </c>
      <c r="P798" s="28" t="s">
        <v>437</v>
      </c>
      <c r="Q798" s="28" t="s">
        <v>44</v>
      </c>
    </row>
    <row r="799" spans="2:17" s="27" customFormat="1" ht="48" customHeight="1" x14ac:dyDescent="0.25">
      <c r="B799" s="20" t="s">
        <v>2033</v>
      </c>
      <c r="C799" s="28" t="s">
        <v>1590</v>
      </c>
      <c r="D799" s="28" t="s">
        <v>1591</v>
      </c>
      <c r="E799" s="2">
        <v>544</v>
      </c>
      <c r="F799" s="28" t="s">
        <v>1592</v>
      </c>
      <c r="G799" s="28">
        <v>2001</v>
      </c>
      <c r="H799" s="28"/>
      <c r="I799" s="28"/>
      <c r="J799" s="28"/>
      <c r="K799" s="28"/>
      <c r="L799" s="28"/>
      <c r="M799" s="2"/>
      <c r="N799" s="28" t="s">
        <v>382</v>
      </c>
      <c r="O799" s="30"/>
      <c r="P799" s="28" t="s">
        <v>1593</v>
      </c>
      <c r="Q799" s="28" t="s">
        <v>46</v>
      </c>
    </row>
    <row r="800" spans="2:17" s="27" customFormat="1" ht="48" customHeight="1" x14ac:dyDescent="0.25">
      <c r="B800" s="20" t="s">
        <v>2838</v>
      </c>
      <c r="C800" s="28" t="s">
        <v>1590</v>
      </c>
      <c r="D800" s="28" t="s">
        <v>1594</v>
      </c>
      <c r="E800" s="2">
        <v>278</v>
      </c>
      <c r="F800" s="28" t="s">
        <v>1595</v>
      </c>
      <c r="G800" s="28">
        <v>2005</v>
      </c>
      <c r="H800" s="28"/>
      <c r="I800" s="28"/>
      <c r="J800" s="28"/>
      <c r="K800" s="28"/>
      <c r="L800" s="28"/>
      <c r="M800" s="2" t="s">
        <v>1596</v>
      </c>
      <c r="N800" s="28" t="s">
        <v>382</v>
      </c>
      <c r="O800" s="30">
        <v>463426</v>
      </c>
      <c r="P800" s="28"/>
      <c r="Q800" s="28" t="s">
        <v>46</v>
      </c>
    </row>
    <row r="801" spans="2:17" s="36" customFormat="1" ht="36" x14ac:dyDescent="0.25">
      <c r="B801" s="10" t="s">
        <v>2078</v>
      </c>
      <c r="C801" s="11" t="s">
        <v>2839</v>
      </c>
      <c r="D801" s="11" t="s">
        <v>423</v>
      </c>
      <c r="E801" s="11">
        <v>65106</v>
      </c>
      <c r="F801" s="11" t="s">
        <v>424</v>
      </c>
      <c r="G801" s="11">
        <v>2006</v>
      </c>
      <c r="H801" s="11">
        <v>0</v>
      </c>
      <c r="I801" s="11">
        <v>0</v>
      </c>
      <c r="J801" s="11">
        <v>0</v>
      </c>
      <c r="K801" s="11">
        <v>0</v>
      </c>
      <c r="L801" s="11">
        <v>0</v>
      </c>
      <c r="M801" s="11" t="s">
        <v>425</v>
      </c>
      <c r="N801" s="11" t="s">
        <v>426</v>
      </c>
      <c r="O801" s="11">
        <v>535485</v>
      </c>
      <c r="P801" s="11" t="s">
        <v>427</v>
      </c>
      <c r="Q801" s="11" t="s">
        <v>44</v>
      </c>
    </row>
    <row r="802" spans="2:17" s="36" customFormat="1" ht="36" x14ac:dyDescent="0.25">
      <c r="B802" s="10" t="s">
        <v>2079</v>
      </c>
      <c r="C802" s="11" t="s">
        <v>2839</v>
      </c>
      <c r="D802" s="11" t="s">
        <v>428</v>
      </c>
      <c r="E802" s="11">
        <v>35257</v>
      </c>
      <c r="F802" s="11" t="s">
        <v>429</v>
      </c>
      <c r="G802" s="11">
        <v>2008</v>
      </c>
      <c r="H802" s="11">
        <v>0</v>
      </c>
      <c r="I802" s="11">
        <v>0</v>
      </c>
      <c r="J802" s="11">
        <v>0</v>
      </c>
      <c r="K802" s="11">
        <v>0</v>
      </c>
      <c r="L802" s="11">
        <v>0</v>
      </c>
      <c r="M802" s="11" t="s">
        <v>430</v>
      </c>
      <c r="N802" s="11" t="s">
        <v>431</v>
      </c>
      <c r="O802" s="11">
        <v>468456</v>
      </c>
      <c r="P802" s="11" t="s">
        <v>427</v>
      </c>
      <c r="Q802" s="11" t="s">
        <v>44</v>
      </c>
    </row>
    <row r="803" spans="2:17" s="36" customFormat="1" ht="36" x14ac:dyDescent="0.25">
      <c r="B803" s="10" t="s">
        <v>2080</v>
      </c>
      <c r="C803" s="11" t="s">
        <v>2839</v>
      </c>
      <c r="D803" s="11" t="s">
        <v>432</v>
      </c>
      <c r="E803" s="11">
        <v>65117</v>
      </c>
      <c r="F803" s="11" t="s">
        <v>429</v>
      </c>
      <c r="G803" s="11">
        <v>2008</v>
      </c>
      <c r="H803" s="11">
        <v>0</v>
      </c>
      <c r="I803" s="11">
        <v>0</v>
      </c>
      <c r="J803" s="11">
        <v>0</v>
      </c>
      <c r="K803" s="11">
        <v>0</v>
      </c>
      <c r="L803" s="11">
        <v>0</v>
      </c>
      <c r="M803" s="11" t="s">
        <v>433</v>
      </c>
      <c r="N803" s="11" t="s">
        <v>434</v>
      </c>
      <c r="O803" s="11">
        <v>468456</v>
      </c>
      <c r="P803" s="11" t="s">
        <v>427</v>
      </c>
      <c r="Q803" s="11" t="s">
        <v>44</v>
      </c>
    </row>
    <row r="804" spans="2:17" s="36" customFormat="1" ht="36" x14ac:dyDescent="0.25">
      <c r="B804" s="10" t="s">
        <v>2081</v>
      </c>
      <c r="C804" s="11" t="s">
        <v>2839</v>
      </c>
      <c r="D804" s="11" t="s">
        <v>435</v>
      </c>
      <c r="E804" s="11">
        <v>65107</v>
      </c>
      <c r="F804" s="11" t="s">
        <v>429</v>
      </c>
      <c r="G804" s="11">
        <v>2006</v>
      </c>
      <c r="H804" s="11">
        <v>0</v>
      </c>
      <c r="I804" s="11">
        <v>0</v>
      </c>
      <c r="J804" s="11">
        <v>0</v>
      </c>
      <c r="K804" s="11">
        <v>0</v>
      </c>
      <c r="L804" s="11">
        <v>0</v>
      </c>
      <c r="M804" s="11" t="s">
        <v>436</v>
      </c>
      <c r="N804" s="11" t="s">
        <v>381</v>
      </c>
      <c r="O804" s="11">
        <v>183163</v>
      </c>
      <c r="P804" s="11" t="s">
        <v>437</v>
      </c>
      <c r="Q804" s="11" t="s">
        <v>44</v>
      </c>
    </row>
    <row r="805" spans="2:17" s="36" customFormat="1" ht="36" x14ac:dyDescent="0.25">
      <c r="B805" s="10" t="s">
        <v>2082</v>
      </c>
      <c r="C805" s="11" t="s">
        <v>2839</v>
      </c>
      <c r="D805" s="11" t="s">
        <v>438</v>
      </c>
      <c r="E805" s="11">
        <v>65133</v>
      </c>
      <c r="F805" s="11" t="s">
        <v>429</v>
      </c>
      <c r="G805" s="11">
        <v>2014</v>
      </c>
      <c r="H805" s="11">
        <v>0</v>
      </c>
      <c r="I805" s="11">
        <v>0</v>
      </c>
      <c r="J805" s="11">
        <v>0</v>
      </c>
      <c r="K805" s="11">
        <v>0</v>
      </c>
      <c r="L805" s="11">
        <v>0</v>
      </c>
      <c r="M805" s="11" t="s">
        <v>439</v>
      </c>
      <c r="N805" s="11" t="s">
        <v>381</v>
      </c>
      <c r="O805" s="11">
        <v>291933</v>
      </c>
      <c r="P805" s="11" t="s">
        <v>437</v>
      </c>
      <c r="Q805" s="11" t="s">
        <v>44</v>
      </c>
    </row>
    <row r="806" spans="2:17" s="36" customFormat="1" ht="36" x14ac:dyDescent="0.25">
      <c r="B806" s="10" t="s">
        <v>2083</v>
      </c>
      <c r="C806" s="11" t="s">
        <v>2839</v>
      </c>
      <c r="D806" s="11" t="s">
        <v>440</v>
      </c>
      <c r="E806" s="11">
        <v>65135</v>
      </c>
      <c r="F806" s="11" t="s">
        <v>429</v>
      </c>
      <c r="G806" s="11">
        <v>2014</v>
      </c>
      <c r="H806" s="11">
        <v>0</v>
      </c>
      <c r="I806" s="11">
        <v>0</v>
      </c>
      <c r="J806" s="11">
        <v>0</v>
      </c>
      <c r="K806" s="11">
        <v>0</v>
      </c>
      <c r="L806" s="11">
        <v>0</v>
      </c>
      <c r="M806" s="11" t="s">
        <v>441</v>
      </c>
      <c r="N806" s="11" t="s">
        <v>381</v>
      </c>
      <c r="O806" s="11">
        <v>319902</v>
      </c>
      <c r="P806" s="11" t="s">
        <v>437</v>
      </c>
      <c r="Q806" s="11" t="s">
        <v>44</v>
      </c>
    </row>
    <row r="807" spans="2:17" s="36" customFormat="1" ht="36" x14ac:dyDescent="0.25">
      <c r="B807" s="10" t="s">
        <v>2084</v>
      </c>
      <c r="C807" s="11" t="s">
        <v>2839</v>
      </c>
      <c r="D807" s="11" t="s">
        <v>442</v>
      </c>
      <c r="E807" s="11">
        <v>34589</v>
      </c>
      <c r="F807" s="11" t="s">
        <v>429</v>
      </c>
      <c r="G807" s="11">
        <v>2004</v>
      </c>
      <c r="H807" s="11">
        <v>0</v>
      </c>
      <c r="I807" s="11">
        <v>0</v>
      </c>
      <c r="J807" s="11">
        <v>0</v>
      </c>
      <c r="K807" s="11">
        <v>0</v>
      </c>
      <c r="L807" s="11">
        <v>0</v>
      </c>
      <c r="M807" s="11" t="s">
        <v>443</v>
      </c>
      <c r="N807" s="11" t="s">
        <v>381</v>
      </c>
      <c r="O807" s="11">
        <v>10076</v>
      </c>
      <c r="P807" s="11" t="s">
        <v>427</v>
      </c>
      <c r="Q807" s="11" t="s">
        <v>44</v>
      </c>
    </row>
    <row r="808" spans="2:17" ht="36.75" customHeight="1" x14ac:dyDescent="0.2">
      <c r="B808" s="10" t="s">
        <v>2086</v>
      </c>
      <c r="C808" s="11" t="s">
        <v>2840</v>
      </c>
      <c r="D808" s="11" t="s">
        <v>159</v>
      </c>
      <c r="E808" s="11">
        <f>'[5]Лист2 (2)'!$C$23</f>
        <v>70005251</v>
      </c>
      <c r="F808" s="11" t="s">
        <v>160</v>
      </c>
      <c r="G808" s="11">
        <v>2017</v>
      </c>
      <c r="H808" s="11"/>
      <c r="I808" s="11"/>
      <c r="J808" s="11"/>
      <c r="K808" s="11"/>
      <c r="L808" s="11"/>
      <c r="M808" s="11"/>
      <c r="N808" s="11"/>
      <c r="O808" s="11"/>
      <c r="P808" s="11" t="str">
        <f>[6]Список!$E$3</f>
        <v>б/у пригодный</v>
      </c>
      <c r="Q808" s="11" t="s">
        <v>44</v>
      </c>
    </row>
    <row r="809" spans="2:17" ht="36.75" customHeight="1" x14ac:dyDescent="0.2">
      <c r="B809" s="10" t="s">
        <v>2085</v>
      </c>
      <c r="C809" s="11" t="s">
        <v>2840</v>
      </c>
      <c r="D809" s="11" t="s">
        <v>161</v>
      </c>
      <c r="E809" s="11">
        <f>'[5]Лист2 (2)'!$C$24</f>
        <v>70005264</v>
      </c>
      <c r="F809" s="11" t="s">
        <v>160</v>
      </c>
      <c r="G809" s="11">
        <v>2009</v>
      </c>
      <c r="H809" s="11"/>
      <c r="I809" s="11"/>
      <c r="J809" s="11"/>
      <c r="K809" s="11"/>
      <c r="L809" s="11"/>
      <c r="M809" s="11"/>
      <c r="N809" s="11"/>
      <c r="O809" s="11"/>
      <c r="P809" s="11" t="str">
        <f>[6]Список!$E$3</f>
        <v>б/у пригодный</v>
      </c>
      <c r="Q809" s="11" t="s">
        <v>44</v>
      </c>
    </row>
    <row r="810" spans="2:17" ht="36.75" customHeight="1" x14ac:dyDescent="0.2">
      <c r="B810" s="10" t="s">
        <v>2087</v>
      </c>
      <c r="C810" s="11" t="s">
        <v>2840</v>
      </c>
      <c r="D810" s="38" t="s">
        <v>162</v>
      </c>
      <c r="E810" s="37">
        <f>'[5]Лист2 (2)'!$C$30</f>
        <v>70005308</v>
      </c>
      <c r="F810" s="11" t="s">
        <v>158</v>
      </c>
      <c r="G810" s="11">
        <v>2017</v>
      </c>
      <c r="H810" s="11"/>
      <c r="I810" s="11"/>
      <c r="J810" s="11"/>
      <c r="K810" s="11"/>
      <c r="L810" s="11"/>
      <c r="M810" s="11"/>
      <c r="N810" s="11"/>
      <c r="O810" s="11"/>
      <c r="P810" s="11" t="str">
        <f>[6]Список!$E$3</f>
        <v>б/у пригодный</v>
      </c>
      <c r="Q810" s="11" t="s">
        <v>44</v>
      </c>
    </row>
    <row r="811" spans="2:17" ht="36.75" customHeight="1" x14ac:dyDescent="0.2">
      <c r="B811" s="10" t="s">
        <v>2088</v>
      </c>
      <c r="C811" s="11" t="s">
        <v>2840</v>
      </c>
      <c r="D811" s="11" t="str">
        <f>'[5]Лист2 (2)'!$D$31</f>
        <v>Мегаомметр С.А 6547</v>
      </c>
      <c r="E811" s="37">
        <f>'[5]Лист2 (2)'!$C$31</f>
        <v>70005309</v>
      </c>
      <c r="F811" s="11" t="str">
        <f>$F$809</f>
        <v>Ангарск</v>
      </c>
      <c r="G811" s="11">
        <v>2017</v>
      </c>
      <c r="H811" s="11"/>
      <c r="I811" s="11"/>
      <c r="J811" s="11"/>
      <c r="K811" s="11"/>
      <c r="L811" s="11"/>
      <c r="M811" s="11"/>
      <c r="N811" s="11"/>
      <c r="O811" s="11"/>
      <c r="P811" s="11" t="str">
        <f>[6]Список!$E$3</f>
        <v>б/у пригодный</v>
      </c>
      <c r="Q811" s="11" t="s">
        <v>44</v>
      </c>
    </row>
    <row r="812" spans="2:17" ht="36.75" customHeight="1" x14ac:dyDescent="0.2">
      <c r="B812" s="10" t="s">
        <v>2841</v>
      </c>
      <c r="C812" s="11" t="s">
        <v>2840</v>
      </c>
      <c r="D812" s="11" t="s">
        <v>163</v>
      </c>
      <c r="E812" s="11">
        <f>'[5]Лист2 (2)'!$C$41</f>
        <v>70004953</v>
      </c>
      <c r="F812" s="11" t="s">
        <v>164</v>
      </c>
      <c r="G812" s="11">
        <v>2012</v>
      </c>
      <c r="H812" s="11"/>
      <c r="I812" s="11"/>
      <c r="J812" s="11"/>
      <c r="K812" s="11"/>
      <c r="L812" s="11"/>
      <c r="M812" s="11"/>
      <c r="N812" s="11"/>
      <c r="O812" s="11"/>
      <c r="P812" s="11" t="str">
        <f>[6]Список!$E$3</f>
        <v>б/у пригодный</v>
      </c>
      <c r="Q812" s="11" t="s">
        <v>44</v>
      </c>
    </row>
    <row r="813" spans="2:17" ht="36.75" customHeight="1" x14ac:dyDescent="0.2">
      <c r="B813" s="10" t="s">
        <v>2842</v>
      </c>
      <c r="C813" s="11" t="s">
        <v>2840</v>
      </c>
      <c r="D813" s="11" t="s">
        <v>165</v>
      </c>
      <c r="E813" s="11">
        <f>'[5]Лист2 (2)'!$C$45</f>
        <v>70004969</v>
      </c>
      <c r="F813" s="11" t="str">
        <f>$F$811</f>
        <v>Ангарск</v>
      </c>
      <c r="G813" s="11">
        <v>2012</v>
      </c>
      <c r="H813" s="11"/>
      <c r="I813" s="11"/>
      <c r="J813" s="11"/>
      <c r="K813" s="11"/>
      <c r="L813" s="11"/>
      <c r="M813" s="11"/>
      <c r="N813" s="11"/>
      <c r="O813" s="11"/>
      <c r="P813" s="11" t="str">
        <f>[6]Список!$E$3</f>
        <v>б/у пригодный</v>
      </c>
      <c r="Q813" s="11" t="s">
        <v>44</v>
      </c>
    </row>
    <row r="814" spans="2:17" ht="36.75" customHeight="1" x14ac:dyDescent="0.2">
      <c r="B814" s="10" t="s">
        <v>2089</v>
      </c>
      <c r="C814" s="11" t="s">
        <v>2843</v>
      </c>
      <c r="D814" s="19" t="s">
        <v>293</v>
      </c>
      <c r="E814" s="39">
        <v>500813</v>
      </c>
      <c r="F814" s="11" t="s">
        <v>294</v>
      </c>
      <c r="G814" s="19">
        <v>2015</v>
      </c>
      <c r="H814" s="11"/>
      <c r="I814" s="11"/>
      <c r="J814" s="11"/>
      <c r="K814" s="11"/>
      <c r="L814" s="11"/>
      <c r="M814" s="11"/>
      <c r="N814" s="11"/>
      <c r="O814" s="11"/>
      <c r="P814" s="11" t="s">
        <v>295</v>
      </c>
      <c r="Q814" s="11" t="s">
        <v>44</v>
      </c>
    </row>
    <row r="815" spans="2:17" ht="36.75" customHeight="1" x14ac:dyDescent="0.2">
      <c r="B815" s="10" t="s">
        <v>2035</v>
      </c>
      <c r="C815" s="11" t="s">
        <v>2843</v>
      </c>
      <c r="D815" s="19" t="s">
        <v>296</v>
      </c>
      <c r="E815" s="39">
        <v>500571</v>
      </c>
      <c r="F815" s="11" t="s">
        <v>294</v>
      </c>
      <c r="G815" s="19">
        <v>2010</v>
      </c>
      <c r="H815" s="11"/>
      <c r="I815" s="11"/>
      <c r="J815" s="11"/>
      <c r="K815" s="11"/>
      <c r="L815" s="11"/>
      <c r="M815" s="11"/>
      <c r="N815" s="11"/>
      <c r="O815" s="11"/>
      <c r="P815" s="11" t="s">
        <v>297</v>
      </c>
      <c r="Q815" s="11" t="s">
        <v>44</v>
      </c>
    </row>
    <row r="816" spans="2:17" ht="36.75" customHeight="1" x14ac:dyDescent="0.2">
      <c r="B816" s="10" t="s">
        <v>2090</v>
      </c>
      <c r="C816" s="11" t="s">
        <v>2843</v>
      </c>
      <c r="D816" s="19" t="s">
        <v>298</v>
      </c>
      <c r="E816" s="39">
        <v>50004</v>
      </c>
      <c r="F816" s="11" t="s">
        <v>294</v>
      </c>
      <c r="G816" s="19">
        <v>2006</v>
      </c>
      <c r="H816" s="11"/>
      <c r="I816" s="11"/>
      <c r="J816" s="11"/>
      <c r="K816" s="11"/>
      <c r="L816" s="11"/>
      <c r="M816" s="11"/>
      <c r="N816" s="11"/>
      <c r="O816" s="11"/>
      <c r="P816" s="11" t="s">
        <v>299</v>
      </c>
      <c r="Q816" s="11" t="s">
        <v>44</v>
      </c>
    </row>
    <row r="817" spans="2:17" ht="36.75" customHeight="1" x14ac:dyDescent="0.2">
      <c r="B817" s="10" t="s">
        <v>2091</v>
      </c>
      <c r="C817" s="11" t="s">
        <v>2843</v>
      </c>
      <c r="D817" s="19" t="s">
        <v>300</v>
      </c>
      <c r="E817" s="39">
        <v>500012</v>
      </c>
      <c r="F817" s="11" t="s">
        <v>294</v>
      </c>
      <c r="G817" s="19">
        <v>2009</v>
      </c>
      <c r="H817" s="11"/>
      <c r="I817" s="11"/>
      <c r="J817" s="11"/>
      <c r="K817" s="11"/>
      <c r="L817" s="11"/>
      <c r="M817" s="11"/>
      <c r="N817" s="11"/>
      <c r="O817" s="11"/>
      <c r="P817" s="11" t="s">
        <v>301</v>
      </c>
      <c r="Q817" s="11" t="s">
        <v>44</v>
      </c>
    </row>
    <row r="818" spans="2:17" ht="36.75" customHeight="1" x14ac:dyDescent="0.2">
      <c r="B818" s="10" t="s">
        <v>2092</v>
      </c>
      <c r="C818" s="11" t="s">
        <v>2843</v>
      </c>
      <c r="D818" s="19" t="s">
        <v>302</v>
      </c>
      <c r="E818" s="39">
        <v>500476</v>
      </c>
      <c r="F818" s="11" t="s">
        <v>294</v>
      </c>
      <c r="G818" s="19">
        <v>2010</v>
      </c>
      <c r="H818" s="11"/>
      <c r="I818" s="11"/>
      <c r="J818" s="11"/>
      <c r="K818" s="11"/>
      <c r="L818" s="11"/>
      <c r="M818" s="11"/>
      <c r="N818" s="11"/>
      <c r="O818" s="11"/>
      <c r="P818" s="11" t="s">
        <v>299</v>
      </c>
      <c r="Q818" s="11" t="s">
        <v>44</v>
      </c>
    </row>
    <row r="819" spans="2:17" ht="36.75" customHeight="1" x14ac:dyDescent="0.2">
      <c r="B819" s="10" t="s">
        <v>2093</v>
      </c>
      <c r="C819" s="11" t="s">
        <v>2843</v>
      </c>
      <c r="D819" s="19" t="s">
        <v>303</v>
      </c>
      <c r="E819" s="39">
        <v>500602</v>
      </c>
      <c r="F819" s="11" t="s">
        <v>294</v>
      </c>
      <c r="G819" s="19">
        <v>2011</v>
      </c>
      <c r="H819" s="11"/>
      <c r="I819" s="11"/>
      <c r="J819" s="11"/>
      <c r="K819" s="11"/>
      <c r="L819" s="11"/>
      <c r="M819" s="11"/>
      <c r="N819" s="11"/>
      <c r="O819" s="11"/>
      <c r="P819" s="11" t="s">
        <v>304</v>
      </c>
      <c r="Q819" s="11" t="s">
        <v>44</v>
      </c>
    </row>
    <row r="820" spans="2:17" ht="36.75" customHeight="1" x14ac:dyDescent="0.2">
      <c r="B820" s="10" t="s">
        <v>2094</v>
      </c>
      <c r="C820" s="11" t="s">
        <v>2843</v>
      </c>
      <c r="D820" s="19" t="s">
        <v>305</v>
      </c>
      <c r="E820" s="39">
        <v>500011</v>
      </c>
      <c r="F820" s="11" t="s">
        <v>294</v>
      </c>
      <c r="G820" s="19">
        <v>2007</v>
      </c>
      <c r="H820" s="11"/>
      <c r="I820" s="11"/>
      <c r="J820" s="11"/>
      <c r="K820" s="11"/>
      <c r="L820" s="11"/>
      <c r="M820" s="11"/>
      <c r="N820" s="11"/>
      <c r="O820" s="11"/>
      <c r="P820" s="11" t="s">
        <v>306</v>
      </c>
      <c r="Q820" s="11" t="s">
        <v>44</v>
      </c>
    </row>
    <row r="821" spans="2:17" ht="36.75" customHeight="1" x14ac:dyDescent="0.2">
      <c r="B821" s="10" t="s">
        <v>2095</v>
      </c>
      <c r="C821" s="11" t="s">
        <v>2843</v>
      </c>
      <c r="D821" s="19" t="s">
        <v>307</v>
      </c>
      <c r="E821" s="39">
        <v>500603</v>
      </c>
      <c r="F821" s="11" t="s">
        <v>294</v>
      </c>
      <c r="G821" s="19">
        <v>2011</v>
      </c>
      <c r="H821" s="11"/>
      <c r="I821" s="11"/>
      <c r="J821" s="11"/>
      <c r="K821" s="11"/>
      <c r="L821" s="11"/>
      <c r="M821" s="11"/>
      <c r="N821" s="11"/>
      <c r="O821" s="11"/>
      <c r="P821" s="11" t="s">
        <v>304</v>
      </c>
      <c r="Q821" s="11" t="s">
        <v>46</v>
      </c>
    </row>
    <row r="822" spans="2:17" ht="36.75" customHeight="1" x14ac:dyDescent="0.2">
      <c r="B822" s="10" t="s">
        <v>2096</v>
      </c>
      <c r="C822" s="11" t="s">
        <v>2843</v>
      </c>
      <c r="D822" s="19" t="s">
        <v>308</v>
      </c>
      <c r="E822" s="39">
        <v>500601</v>
      </c>
      <c r="F822" s="11" t="s">
        <v>294</v>
      </c>
      <c r="G822" s="19">
        <v>2011</v>
      </c>
      <c r="H822" s="11"/>
      <c r="I822" s="11"/>
      <c r="J822" s="11"/>
      <c r="K822" s="11"/>
      <c r="L822" s="11"/>
      <c r="M822" s="11"/>
      <c r="N822" s="11"/>
      <c r="O822" s="11"/>
      <c r="P822" s="11" t="s">
        <v>309</v>
      </c>
      <c r="Q822" s="11" t="s">
        <v>44</v>
      </c>
    </row>
    <row r="823" spans="2:17" ht="36.75" customHeight="1" x14ac:dyDescent="0.2">
      <c r="B823" s="10" t="s">
        <v>2844</v>
      </c>
      <c r="C823" s="11" t="s">
        <v>2843</v>
      </c>
      <c r="D823" s="11" t="s">
        <v>311</v>
      </c>
      <c r="E823" s="11" t="s">
        <v>312</v>
      </c>
      <c r="F823" s="11" t="s">
        <v>310</v>
      </c>
      <c r="G823" s="11">
        <v>2006</v>
      </c>
      <c r="H823" s="11"/>
      <c r="I823" s="11"/>
      <c r="J823" s="11"/>
      <c r="K823" s="11"/>
      <c r="L823" s="11"/>
      <c r="M823" s="11"/>
      <c r="N823" s="11"/>
      <c r="O823" s="11"/>
      <c r="P823" s="11" t="s">
        <v>313</v>
      </c>
      <c r="Q823" s="11" t="s">
        <v>44</v>
      </c>
    </row>
    <row r="824" spans="2:17" s="40" customFormat="1" ht="36" x14ac:dyDescent="0.25">
      <c r="B824" s="10" t="s">
        <v>2097</v>
      </c>
      <c r="C824" s="11" t="s">
        <v>2845</v>
      </c>
      <c r="D824" s="11" t="s">
        <v>166</v>
      </c>
      <c r="E824" s="11" t="s">
        <v>167</v>
      </c>
      <c r="F824" s="11" t="s">
        <v>168</v>
      </c>
      <c r="G824" s="11">
        <v>1993</v>
      </c>
      <c r="H824" s="11"/>
      <c r="I824" s="11"/>
      <c r="J824" s="11"/>
      <c r="K824" s="11"/>
      <c r="L824" s="11"/>
      <c r="M824" s="11" t="s">
        <v>169</v>
      </c>
      <c r="N824" s="11" t="s">
        <v>170</v>
      </c>
      <c r="O824" s="41">
        <v>347.68</v>
      </c>
      <c r="P824" s="11" t="s">
        <v>53</v>
      </c>
      <c r="Q824" s="11" t="s">
        <v>44</v>
      </c>
    </row>
    <row r="825" spans="2:17" s="40" customFormat="1" ht="34.5" customHeight="1" x14ac:dyDescent="0.25">
      <c r="B825" s="10" t="s">
        <v>2034</v>
      </c>
      <c r="C825" s="11" t="s">
        <v>2845</v>
      </c>
      <c r="D825" s="11" t="s">
        <v>171</v>
      </c>
      <c r="E825" s="11" t="s">
        <v>172</v>
      </c>
      <c r="F825" s="11" t="s">
        <v>173</v>
      </c>
      <c r="G825" s="11">
        <v>2006</v>
      </c>
      <c r="H825" s="11"/>
      <c r="I825" s="11"/>
      <c r="J825" s="11"/>
      <c r="K825" s="11"/>
      <c r="L825" s="11"/>
      <c r="M825" s="11" t="s">
        <v>174</v>
      </c>
      <c r="N825" s="11" t="s">
        <v>175</v>
      </c>
      <c r="O825" s="41">
        <v>327.07799999999997</v>
      </c>
      <c r="P825" s="11" t="s">
        <v>53</v>
      </c>
      <c r="Q825" s="11" t="s">
        <v>44</v>
      </c>
    </row>
    <row r="826" spans="2:17" s="40" customFormat="1" ht="61.5" customHeight="1" x14ac:dyDescent="0.25">
      <c r="B826" s="10" t="s">
        <v>2098</v>
      </c>
      <c r="C826" s="11" t="s">
        <v>2845</v>
      </c>
      <c r="D826" s="11" t="s">
        <v>176</v>
      </c>
      <c r="E826" s="11" t="s">
        <v>177</v>
      </c>
      <c r="F826" s="11" t="s">
        <v>178</v>
      </c>
      <c r="G826" s="11">
        <v>1993</v>
      </c>
      <c r="H826" s="11"/>
      <c r="I826" s="11"/>
      <c r="J826" s="11"/>
      <c r="K826" s="11"/>
      <c r="L826" s="11"/>
      <c r="M826" s="11" t="s">
        <v>179</v>
      </c>
      <c r="N826" s="11" t="s">
        <v>81</v>
      </c>
      <c r="O826" s="41">
        <v>499.40699999999998</v>
      </c>
      <c r="P826" s="11" t="s">
        <v>53</v>
      </c>
      <c r="Q826" s="11" t="s">
        <v>44</v>
      </c>
    </row>
    <row r="827" spans="2:17" s="40" customFormat="1" ht="39.75" customHeight="1" x14ac:dyDescent="0.25">
      <c r="B827" s="10" t="s">
        <v>2099</v>
      </c>
      <c r="C827" s="11" t="s">
        <v>2845</v>
      </c>
      <c r="D827" s="11" t="s">
        <v>180</v>
      </c>
      <c r="E827" s="11" t="s">
        <v>181</v>
      </c>
      <c r="F827" s="11" t="s">
        <v>182</v>
      </c>
      <c r="G827" s="11">
        <v>2004</v>
      </c>
      <c r="H827" s="11"/>
      <c r="I827" s="11"/>
      <c r="J827" s="11"/>
      <c r="K827" s="11"/>
      <c r="L827" s="11"/>
      <c r="M827" s="11" t="s">
        <v>183</v>
      </c>
      <c r="N827" s="11" t="s">
        <v>184</v>
      </c>
      <c r="O827" s="41">
        <v>619.03399999999999</v>
      </c>
      <c r="P827" s="11" t="s">
        <v>53</v>
      </c>
      <c r="Q827" s="11" t="s">
        <v>44</v>
      </c>
    </row>
    <row r="828" spans="2:17" s="40" customFormat="1" ht="24" x14ac:dyDescent="0.25">
      <c r="B828" s="10" t="s">
        <v>2100</v>
      </c>
      <c r="C828" s="11" t="s">
        <v>2845</v>
      </c>
      <c r="D828" s="11" t="s">
        <v>185</v>
      </c>
      <c r="E828" s="11" t="s">
        <v>186</v>
      </c>
      <c r="F828" s="11" t="s">
        <v>168</v>
      </c>
      <c r="G828" s="11">
        <v>1992</v>
      </c>
      <c r="H828" s="11"/>
      <c r="I828" s="11"/>
      <c r="J828" s="11"/>
      <c r="K828" s="11"/>
      <c r="L828" s="11"/>
      <c r="M828" s="11" t="s">
        <v>187</v>
      </c>
      <c r="N828" s="11" t="s">
        <v>188</v>
      </c>
      <c r="O828" s="41">
        <v>105.148</v>
      </c>
      <c r="P828" s="11" t="s">
        <v>53</v>
      </c>
      <c r="Q828" s="11" t="s">
        <v>44</v>
      </c>
    </row>
    <row r="829" spans="2:17" s="40" customFormat="1" ht="36" x14ac:dyDescent="0.25">
      <c r="B829" s="10" t="s">
        <v>2101</v>
      </c>
      <c r="C829" s="11" t="s">
        <v>2845</v>
      </c>
      <c r="D829" s="11" t="s">
        <v>189</v>
      </c>
      <c r="E829" s="11" t="s">
        <v>190</v>
      </c>
      <c r="F829" s="11" t="s">
        <v>168</v>
      </c>
      <c r="G829" s="11">
        <v>1991</v>
      </c>
      <c r="H829" s="11"/>
      <c r="I829" s="11"/>
      <c r="J829" s="11"/>
      <c r="K829" s="11"/>
      <c r="L829" s="11"/>
      <c r="M829" s="11" t="s">
        <v>191</v>
      </c>
      <c r="N829" s="11" t="s">
        <v>81</v>
      </c>
      <c r="O829" s="41">
        <v>115.43</v>
      </c>
      <c r="P829" s="11" t="s">
        <v>53</v>
      </c>
      <c r="Q829" s="11" t="s">
        <v>44</v>
      </c>
    </row>
    <row r="830" spans="2:17" s="40" customFormat="1" ht="36" x14ac:dyDescent="0.25">
      <c r="B830" s="10" t="s">
        <v>2102</v>
      </c>
      <c r="C830" s="11" t="s">
        <v>2845</v>
      </c>
      <c r="D830" s="11" t="s">
        <v>189</v>
      </c>
      <c r="E830" s="11" t="s">
        <v>192</v>
      </c>
      <c r="F830" s="11" t="s">
        <v>168</v>
      </c>
      <c r="G830" s="11">
        <v>1992</v>
      </c>
      <c r="H830" s="11"/>
      <c r="I830" s="11"/>
      <c r="J830" s="11"/>
      <c r="K830" s="11"/>
      <c r="L830" s="11"/>
      <c r="M830" s="11" t="s">
        <v>193</v>
      </c>
      <c r="N830" s="11" t="s">
        <v>81</v>
      </c>
      <c r="O830" s="41">
        <v>417</v>
      </c>
      <c r="P830" s="11" t="s">
        <v>53</v>
      </c>
      <c r="Q830" s="11" t="s">
        <v>44</v>
      </c>
    </row>
    <row r="831" spans="2:17" s="40" customFormat="1" ht="36" x14ac:dyDescent="0.25">
      <c r="B831" s="10" t="s">
        <v>2846</v>
      </c>
      <c r="C831" s="11" t="s">
        <v>2845</v>
      </c>
      <c r="D831" s="11" t="s">
        <v>194</v>
      </c>
      <c r="E831" s="11" t="s">
        <v>195</v>
      </c>
      <c r="F831" s="11" t="s">
        <v>196</v>
      </c>
      <c r="G831" s="11">
        <v>2010</v>
      </c>
      <c r="H831" s="11"/>
      <c r="I831" s="11"/>
      <c r="J831" s="11"/>
      <c r="K831" s="11"/>
      <c r="L831" s="11"/>
      <c r="M831" s="11" t="s">
        <v>197</v>
      </c>
      <c r="N831" s="11" t="s">
        <v>184</v>
      </c>
      <c r="O831" s="41">
        <v>567.80700000000002</v>
      </c>
      <c r="P831" s="11" t="s">
        <v>53</v>
      </c>
      <c r="Q831" s="11" t="s">
        <v>44</v>
      </c>
    </row>
    <row r="832" spans="2:17" s="40" customFormat="1" ht="36" x14ac:dyDescent="0.25">
      <c r="B832" s="10" t="s">
        <v>2847</v>
      </c>
      <c r="C832" s="11" t="s">
        <v>2845</v>
      </c>
      <c r="D832" s="11" t="s">
        <v>194</v>
      </c>
      <c r="E832" s="11" t="s">
        <v>198</v>
      </c>
      <c r="F832" s="11" t="s">
        <v>196</v>
      </c>
      <c r="G832" s="11">
        <v>2011</v>
      </c>
      <c r="H832" s="11"/>
      <c r="I832" s="11"/>
      <c r="J832" s="11"/>
      <c r="K832" s="11"/>
      <c r="L832" s="11"/>
      <c r="M832" s="11" t="s">
        <v>199</v>
      </c>
      <c r="N832" s="11" t="s">
        <v>184</v>
      </c>
      <c r="O832" s="41">
        <v>491.39499999999998</v>
      </c>
      <c r="P832" s="11" t="s">
        <v>53</v>
      </c>
      <c r="Q832" s="11" t="s">
        <v>44</v>
      </c>
    </row>
    <row r="833" spans="2:17" s="40" customFormat="1" ht="35.25" customHeight="1" x14ac:dyDescent="0.25">
      <c r="B833" s="10" t="s">
        <v>2848</v>
      </c>
      <c r="C833" s="11" t="s">
        <v>2845</v>
      </c>
      <c r="D833" s="11" t="s">
        <v>200</v>
      </c>
      <c r="E833" s="11" t="s">
        <v>201</v>
      </c>
      <c r="F833" s="11" t="s">
        <v>202</v>
      </c>
      <c r="G833" s="11">
        <v>2002</v>
      </c>
      <c r="H833" s="11"/>
      <c r="I833" s="11"/>
      <c r="J833" s="11"/>
      <c r="K833" s="11"/>
      <c r="L833" s="11"/>
      <c r="M833" s="11" t="s">
        <v>203</v>
      </c>
      <c r="N833" s="11" t="s">
        <v>204</v>
      </c>
      <c r="O833" s="41">
        <v>492.35500000000002</v>
      </c>
      <c r="P833" s="11" t="s">
        <v>53</v>
      </c>
      <c r="Q833" s="11" t="s">
        <v>44</v>
      </c>
    </row>
    <row r="834" spans="2:17" s="40" customFormat="1" ht="38.25" customHeight="1" x14ac:dyDescent="0.25">
      <c r="B834" s="10" t="s">
        <v>2849</v>
      </c>
      <c r="C834" s="11" t="s">
        <v>2845</v>
      </c>
      <c r="D834" s="11" t="s">
        <v>205</v>
      </c>
      <c r="E834" s="11" t="s">
        <v>206</v>
      </c>
      <c r="F834" s="11" t="s">
        <v>207</v>
      </c>
      <c r="G834" s="11">
        <v>2005</v>
      </c>
      <c r="H834" s="11"/>
      <c r="I834" s="11"/>
      <c r="J834" s="11"/>
      <c r="K834" s="11"/>
      <c r="L834" s="11"/>
      <c r="M834" s="11" t="s">
        <v>208</v>
      </c>
      <c r="N834" s="11" t="s">
        <v>209</v>
      </c>
      <c r="O834" s="41">
        <v>427.00700000000001</v>
      </c>
      <c r="P834" s="11" t="s">
        <v>53</v>
      </c>
      <c r="Q834" s="11" t="s">
        <v>44</v>
      </c>
    </row>
    <row r="835" spans="2:17" s="40" customFormat="1" ht="35.25" customHeight="1" x14ac:dyDescent="0.25">
      <c r="B835" s="10" t="s">
        <v>2850</v>
      </c>
      <c r="C835" s="11" t="s">
        <v>2845</v>
      </c>
      <c r="D835" s="11" t="s">
        <v>171</v>
      </c>
      <c r="E835" s="11" t="s">
        <v>210</v>
      </c>
      <c r="F835" s="11" t="s">
        <v>207</v>
      </c>
      <c r="G835" s="11">
        <v>2003</v>
      </c>
      <c r="H835" s="11"/>
      <c r="I835" s="11"/>
      <c r="J835" s="11"/>
      <c r="K835" s="11"/>
      <c r="L835" s="11"/>
      <c r="M835" s="11" t="s">
        <v>211</v>
      </c>
      <c r="N835" s="11" t="s">
        <v>175</v>
      </c>
      <c r="O835" s="41">
        <v>294.45</v>
      </c>
      <c r="P835" s="11" t="s">
        <v>53</v>
      </c>
      <c r="Q835" s="11" t="s">
        <v>44</v>
      </c>
    </row>
    <row r="836" spans="2:17" s="40" customFormat="1" ht="48.75" customHeight="1" x14ac:dyDescent="0.25">
      <c r="B836" s="10" t="s">
        <v>2851</v>
      </c>
      <c r="C836" s="11" t="s">
        <v>2845</v>
      </c>
      <c r="D836" s="11" t="s">
        <v>212</v>
      </c>
      <c r="E836" s="11" t="s">
        <v>213</v>
      </c>
      <c r="F836" s="11" t="s">
        <v>214</v>
      </c>
      <c r="G836" s="11">
        <v>2007</v>
      </c>
      <c r="H836" s="11"/>
      <c r="I836" s="11"/>
      <c r="J836" s="11"/>
      <c r="K836" s="11"/>
      <c r="L836" s="11"/>
      <c r="M836" s="11" t="s">
        <v>215</v>
      </c>
      <c r="N836" s="11" t="s">
        <v>216</v>
      </c>
      <c r="O836" s="41">
        <v>464.90100000000001</v>
      </c>
      <c r="P836" s="11" t="s">
        <v>53</v>
      </c>
      <c r="Q836" s="11" t="s">
        <v>44</v>
      </c>
    </row>
    <row r="837" spans="2:17" s="40" customFormat="1" ht="36" x14ac:dyDescent="0.25">
      <c r="B837" s="10" t="s">
        <v>2852</v>
      </c>
      <c r="C837" s="11" t="s">
        <v>2845</v>
      </c>
      <c r="D837" s="11" t="s">
        <v>217</v>
      </c>
      <c r="E837" s="11" t="s">
        <v>218</v>
      </c>
      <c r="F837" s="11" t="s">
        <v>219</v>
      </c>
      <c r="G837" s="11">
        <v>1992</v>
      </c>
      <c r="H837" s="11"/>
      <c r="I837" s="11"/>
      <c r="J837" s="11"/>
      <c r="K837" s="11"/>
      <c r="L837" s="11"/>
      <c r="M837" s="11" t="s">
        <v>220</v>
      </c>
      <c r="N837" s="11" t="s">
        <v>221</v>
      </c>
      <c r="O837" s="41">
        <v>198.56399999999999</v>
      </c>
      <c r="P837" s="11" t="s">
        <v>53</v>
      </c>
      <c r="Q837" s="11" t="s">
        <v>44</v>
      </c>
    </row>
    <row r="838" spans="2:17" s="40" customFormat="1" ht="24" x14ac:dyDescent="0.25">
      <c r="B838" s="10" t="s">
        <v>2853</v>
      </c>
      <c r="C838" s="11" t="s">
        <v>2845</v>
      </c>
      <c r="D838" s="11" t="s">
        <v>222</v>
      </c>
      <c r="E838" s="11" t="s">
        <v>223</v>
      </c>
      <c r="F838" s="11" t="s">
        <v>224</v>
      </c>
      <c r="G838" s="11">
        <v>1990</v>
      </c>
      <c r="H838" s="11"/>
      <c r="I838" s="11"/>
      <c r="J838" s="11"/>
      <c r="K838" s="11"/>
      <c r="L838" s="11"/>
      <c r="M838" s="11" t="s">
        <v>187</v>
      </c>
      <c r="N838" s="11" t="s">
        <v>225</v>
      </c>
      <c r="O838" s="41" t="s">
        <v>67</v>
      </c>
      <c r="P838" s="11" t="s">
        <v>53</v>
      </c>
      <c r="Q838" s="11" t="s">
        <v>44</v>
      </c>
    </row>
    <row r="839" spans="2:17" s="40" customFormat="1" ht="38.25" customHeight="1" x14ac:dyDescent="0.25">
      <c r="B839" s="10" t="s">
        <v>2854</v>
      </c>
      <c r="C839" s="11" t="s">
        <v>2845</v>
      </c>
      <c r="D839" s="11" t="s">
        <v>226</v>
      </c>
      <c r="E839" s="11" t="s">
        <v>227</v>
      </c>
      <c r="F839" s="11" t="s">
        <v>228</v>
      </c>
      <c r="G839" s="11">
        <v>2006</v>
      </c>
      <c r="H839" s="11"/>
      <c r="I839" s="11"/>
      <c r="J839" s="11"/>
      <c r="K839" s="11"/>
      <c r="L839" s="11"/>
      <c r="M839" s="11" t="s">
        <v>187</v>
      </c>
      <c r="N839" s="11" t="s">
        <v>216</v>
      </c>
      <c r="O839" s="41" t="s">
        <v>67</v>
      </c>
      <c r="P839" s="11" t="s">
        <v>53</v>
      </c>
      <c r="Q839" s="11" t="s">
        <v>44</v>
      </c>
    </row>
    <row r="840" spans="2:17" s="40" customFormat="1" ht="37.5" customHeight="1" x14ac:dyDescent="0.25">
      <c r="B840" s="10" t="s">
        <v>2855</v>
      </c>
      <c r="C840" s="11" t="s">
        <v>2845</v>
      </c>
      <c r="D840" s="11" t="s">
        <v>229</v>
      </c>
      <c r="E840" s="11" t="s">
        <v>230</v>
      </c>
      <c r="F840" s="11" t="s">
        <v>231</v>
      </c>
      <c r="G840" s="11">
        <v>2010</v>
      </c>
      <c r="H840" s="11"/>
      <c r="I840" s="11"/>
      <c r="J840" s="11"/>
      <c r="K840" s="11"/>
      <c r="L840" s="11"/>
      <c r="M840" s="11" t="s">
        <v>232</v>
      </c>
      <c r="N840" s="11" t="s">
        <v>170</v>
      </c>
      <c r="O840" s="41">
        <v>528.84900000000005</v>
      </c>
      <c r="P840" s="11" t="s">
        <v>53</v>
      </c>
      <c r="Q840" s="11" t="s">
        <v>44</v>
      </c>
    </row>
    <row r="841" spans="2:17" s="40" customFormat="1" ht="38.25" customHeight="1" x14ac:dyDescent="0.25">
      <c r="B841" s="10" t="s">
        <v>2856</v>
      </c>
      <c r="C841" s="11" t="s">
        <v>2845</v>
      </c>
      <c r="D841" s="11" t="s">
        <v>233</v>
      </c>
      <c r="E841" s="11" t="s">
        <v>234</v>
      </c>
      <c r="F841" s="11" t="s">
        <v>228</v>
      </c>
      <c r="G841" s="11">
        <v>1993</v>
      </c>
      <c r="H841" s="11"/>
      <c r="I841" s="11"/>
      <c r="J841" s="11"/>
      <c r="K841" s="11"/>
      <c r="L841" s="11"/>
      <c r="M841" s="11" t="s">
        <v>187</v>
      </c>
      <c r="N841" s="11" t="s">
        <v>235</v>
      </c>
      <c r="O841" s="41">
        <v>156.98099999999999</v>
      </c>
      <c r="P841" s="11" t="s">
        <v>53</v>
      </c>
      <c r="Q841" s="11" t="s">
        <v>44</v>
      </c>
    </row>
    <row r="842" spans="2:17" s="40" customFormat="1" ht="36" customHeight="1" x14ac:dyDescent="0.25">
      <c r="B842" s="10" t="s">
        <v>2857</v>
      </c>
      <c r="C842" s="11" t="s">
        <v>2845</v>
      </c>
      <c r="D842" s="11" t="s">
        <v>236</v>
      </c>
      <c r="E842" s="11" t="s">
        <v>237</v>
      </c>
      <c r="F842" s="11" t="s">
        <v>238</v>
      </c>
      <c r="G842" s="11">
        <v>1991</v>
      </c>
      <c r="H842" s="11"/>
      <c r="I842" s="11"/>
      <c r="J842" s="11"/>
      <c r="K842" s="11"/>
      <c r="L842" s="11"/>
      <c r="M842" s="11" t="s">
        <v>239</v>
      </c>
      <c r="N842" s="11" t="s">
        <v>240</v>
      </c>
      <c r="O842" s="41">
        <v>130.155</v>
      </c>
      <c r="P842" s="11" t="s">
        <v>53</v>
      </c>
      <c r="Q842" s="11" t="s">
        <v>44</v>
      </c>
    </row>
    <row r="843" spans="2:17" s="40" customFormat="1" ht="36.75" customHeight="1" x14ac:dyDescent="0.25">
      <c r="B843" s="10" t="s">
        <v>2858</v>
      </c>
      <c r="C843" s="11" t="s">
        <v>2845</v>
      </c>
      <c r="D843" s="11" t="s">
        <v>241</v>
      </c>
      <c r="E843" s="11" t="s">
        <v>242</v>
      </c>
      <c r="F843" s="11" t="s">
        <v>238</v>
      </c>
      <c r="G843" s="11">
        <v>2003</v>
      </c>
      <c r="H843" s="11"/>
      <c r="I843" s="11"/>
      <c r="J843" s="11"/>
      <c r="K843" s="11"/>
      <c r="L843" s="11"/>
      <c r="M843" s="11" t="s">
        <v>243</v>
      </c>
      <c r="N843" s="11" t="s">
        <v>244</v>
      </c>
      <c r="O843" s="41">
        <v>284.11599999999999</v>
      </c>
      <c r="P843" s="11" t="s">
        <v>53</v>
      </c>
      <c r="Q843" s="11" t="s">
        <v>44</v>
      </c>
    </row>
    <row r="844" spans="2:17" s="40" customFormat="1" ht="36" x14ac:dyDescent="0.25">
      <c r="B844" s="10" t="s">
        <v>2859</v>
      </c>
      <c r="C844" s="11" t="s">
        <v>2845</v>
      </c>
      <c r="D844" s="11" t="s">
        <v>245</v>
      </c>
      <c r="E844" s="11" t="s">
        <v>246</v>
      </c>
      <c r="F844" s="11" t="s">
        <v>196</v>
      </c>
      <c r="G844" s="11">
        <v>2004</v>
      </c>
      <c r="H844" s="11"/>
      <c r="I844" s="11"/>
      <c r="J844" s="11"/>
      <c r="K844" s="11"/>
      <c r="L844" s="11"/>
      <c r="M844" s="11" t="s">
        <v>247</v>
      </c>
      <c r="N844" s="11" t="s">
        <v>209</v>
      </c>
      <c r="O844" s="41">
        <v>613.59100000000001</v>
      </c>
      <c r="P844" s="11" t="s">
        <v>53</v>
      </c>
      <c r="Q844" s="11" t="s">
        <v>44</v>
      </c>
    </row>
    <row r="845" spans="2:17" s="40" customFormat="1" ht="60.75" customHeight="1" x14ac:dyDescent="0.25">
      <c r="B845" s="10" t="s">
        <v>2860</v>
      </c>
      <c r="C845" s="11" t="s">
        <v>2845</v>
      </c>
      <c r="D845" s="11" t="s">
        <v>248</v>
      </c>
      <c r="E845" s="11" t="s">
        <v>249</v>
      </c>
      <c r="F845" s="11" t="s">
        <v>178</v>
      </c>
      <c r="G845" s="11">
        <v>2005</v>
      </c>
      <c r="H845" s="11"/>
      <c r="I845" s="11"/>
      <c r="J845" s="11"/>
      <c r="K845" s="11"/>
      <c r="L845" s="11"/>
      <c r="M845" s="11" t="s">
        <v>250</v>
      </c>
      <c r="N845" s="11" t="s">
        <v>170</v>
      </c>
      <c r="O845" s="41">
        <v>200</v>
      </c>
      <c r="P845" s="11" t="s">
        <v>53</v>
      </c>
      <c r="Q845" s="11" t="s">
        <v>44</v>
      </c>
    </row>
    <row r="846" spans="2:17" ht="48" x14ac:dyDescent="0.2">
      <c r="B846" s="10" t="s">
        <v>2103</v>
      </c>
      <c r="C846" s="11" t="s">
        <v>2861</v>
      </c>
      <c r="D846" s="11" t="s">
        <v>78</v>
      </c>
      <c r="E846" s="11">
        <v>990318</v>
      </c>
      <c r="F846" s="11" t="s">
        <v>79</v>
      </c>
      <c r="G846" s="11">
        <v>1989</v>
      </c>
      <c r="H846" s="11"/>
      <c r="I846" s="11"/>
      <c r="J846" s="11" t="s">
        <v>80</v>
      </c>
      <c r="K846" s="11" t="s">
        <v>71</v>
      </c>
      <c r="L846" s="11"/>
      <c r="M846" s="11">
        <v>51348</v>
      </c>
      <c r="N846" s="11" t="s">
        <v>81</v>
      </c>
      <c r="O846" s="11"/>
      <c r="P846" s="11" t="s">
        <v>82</v>
      </c>
      <c r="Q846" s="11" t="s">
        <v>44</v>
      </c>
    </row>
    <row r="847" spans="2:17" ht="48" x14ac:dyDescent="0.2">
      <c r="B847" s="10" t="s">
        <v>2105</v>
      </c>
      <c r="C847" s="11" t="s">
        <v>2861</v>
      </c>
      <c r="D847" s="11" t="s">
        <v>83</v>
      </c>
      <c r="E847" s="11">
        <v>990453</v>
      </c>
      <c r="F847" s="11" t="s">
        <v>79</v>
      </c>
      <c r="G847" s="11">
        <v>2016</v>
      </c>
      <c r="H847" s="11"/>
      <c r="I847" s="11"/>
      <c r="J847" s="11" t="s">
        <v>80</v>
      </c>
      <c r="K847" s="11" t="s">
        <v>84</v>
      </c>
      <c r="L847" s="11"/>
      <c r="M847" s="11"/>
      <c r="N847" s="11"/>
      <c r="O847" s="11"/>
      <c r="P847" s="11" t="s">
        <v>85</v>
      </c>
      <c r="Q847" s="11" t="s">
        <v>44</v>
      </c>
    </row>
    <row r="848" spans="2:17" ht="48" x14ac:dyDescent="0.2">
      <c r="B848" s="10" t="s">
        <v>2106</v>
      </c>
      <c r="C848" s="11" t="s">
        <v>2861</v>
      </c>
      <c r="D848" s="11" t="s">
        <v>86</v>
      </c>
      <c r="E848" s="11">
        <v>990319</v>
      </c>
      <c r="F848" s="11" t="s">
        <v>79</v>
      </c>
      <c r="G848" s="11">
        <v>2010</v>
      </c>
      <c r="H848" s="11"/>
      <c r="I848" s="11"/>
      <c r="J848" s="11" t="s">
        <v>80</v>
      </c>
      <c r="K848" s="11" t="s">
        <v>71</v>
      </c>
      <c r="L848" s="11"/>
      <c r="M848" s="11"/>
      <c r="N848" s="11"/>
      <c r="O848" s="11"/>
      <c r="P848" s="11" t="s">
        <v>87</v>
      </c>
      <c r="Q848" s="11" t="s">
        <v>46</v>
      </c>
    </row>
    <row r="849" spans="2:17" ht="48" x14ac:dyDescent="0.2">
      <c r="B849" s="10" t="s">
        <v>2107</v>
      </c>
      <c r="C849" s="11" t="s">
        <v>2861</v>
      </c>
      <c r="D849" s="11" t="s">
        <v>88</v>
      </c>
      <c r="E849" s="11">
        <v>990461</v>
      </c>
      <c r="F849" s="11" t="s">
        <v>79</v>
      </c>
      <c r="G849" s="11">
        <v>2018</v>
      </c>
      <c r="H849" s="11"/>
      <c r="I849" s="11"/>
      <c r="J849" s="11" t="s">
        <v>80</v>
      </c>
      <c r="K849" s="11" t="s">
        <v>84</v>
      </c>
      <c r="L849" s="11"/>
      <c r="M849" s="11"/>
      <c r="N849" s="11"/>
      <c r="O849" s="11"/>
      <c r="P849" s="11" t="s">
        <v>85</v>
      </c>
      <c r="Q849" s="11" t="s">
        <v>44</v>
      </c>
    </row>
    <row r="850" spans="2:17" ht="48" x14ac:dyDescent="0.2">
      <c r="B850" s="10" t="s">
        <v>2108</v>
      </c>
      <c r="C850" s="11" t="s">
        <v>2861</v>
      </c>
      <c r="D850" s="11" t="s">
        <v>89</v>
      </c>
      <c r="E850" s="11">
        <v>990457</v>
      </c>
      <c r="F850" s="11" t="s">
        <v>79</v>
      </c>
      <c r="G850" s="11">
        <v>2016</v>
      </c>
      <c r="H850" s="11"/>
      <c r="I850" s="11"/>
      <c r="J850" s="11" t="s">
        <v>80</v>
      </c>
      <c r="K850" s="11" t="s">
        <v>84</v>
      </c>
      <c r="L850" s="11"/>
      <c r="M850" s="11"/>
      <c r="N850" s="11"/>
      <c r="O850" s="11"/>
      <c r="P850" s="11" t="s">
        <v>85</v>
      </c>
      <c r="Q850" s="11" t="s">
        <v>44</v>
      </c>
    </row>
    <row r="851" spans="2:17" ht="48" x14ac:dyDescent="0.2">
      <c r="B851" s="10" t="s">
        <v>2109</v>
      </c>
      <c r="C851" s="11" t="s">
        <v>2861</v>
      </c>
      <c r="D851" s="11" t="s">
        <v>90</v>
      </c>
      <c r="E851" s="11">
        <v>703057</v>
      </c>
      <c r="F851" s="11" t="s">
        <v>79</v>
      </c>
      <c r="G851" s="11"/>
      <c r="H851" s="11"/>
      <c r="I851" s="11"/>
      <c r="J851" s="11" t="s">
        <v>80</v>
      </c>
      <c r="K851" s="11" t="s">
        <v>71</v>
      </c>
      <c r="L851" s="11"/>
      <c r="M851" s="11"/>
      <c r="N851" s="11"/>
      <c r="O851" s="11"/>
      <c r="P851" s="11" t="s">
        <v>91</v>
      </c>
      <c r="Q851" s="11" t="s">
        <v>46</v>
      </c>
    </row>
    <row r="852" spans="2:17" ht="48" x14ac:dyDescent="0.2">
      <c r="B852" s="10" t="s">
        <v>2862</v>
      </c>
      <c r="C852" s="11" t="s">
        <v>2861</v>
      </c>
      <c r="D852" s="11" t="s">
        <v>92</v>
      </c>
      <c r="E852" s="11">
        <v>990456</v>
      </c>
      <c r="F852" s="11" t="s">
        <v>79</v>
      </c>
      <c r="G852" s="11">
        <v>2016</v>
      </c>
      <c r="H852" s="11"/>
      <c r="I852" s="11"/>
      <c r="J852" s="11" t="s">
        <v>80</v>
      </c>
      <c r="K852" s="11" t="s">
        <v>84</v>
      </c>
      <c r="L852" s="11"/>
      <c r="M852" s="11"/>
      <c r="N852" s="11"/>
      <c r="O852" s="11"/>
      <c r="P852" s="11" t="s">
        <v>85</v>
      </c>
      <c r="Q852" s="11" t="s">
        <v>44</v>
      </c>
    </row>
    <row r="853" spans="2:17" ht="48" x14ac:dyDescent="0.2">
      <c r="B853" s="10" t="s">
        <v>2863</v>
      </c>
      <c r="C853" s="11" t="s">
        <v>2861</v>
      </c>
      <c r="D853" s="11" t="s">
        <v>93</v>
      </c>
      <c r="E853" s="10" t="s">
        <v>94</v>
      </c>
      <c r="F853" s="11" t="s">
        <v>79</v>
      </c>
      <c r="G853" s="11">
        <v>2018</v>
      </c>
      <c r="H853" s="11"/>
      <c r="I853" s="11"/>
      <c r="J853" s="11" t="s">
        <v>80</v>
      </c>
      <c r="K853" s="11" t="s">
        <v>84</v>
      </c>
      <c r="L853" s="11"/>
      <c r="M853" s="11"/>
      <c r="N853" s="11"/>
      <c r="O853" s="11"/>
      <c r="P853" s="11" t="s">
        <v>85</v>
      </c>
      <c r="Q853" s="11" t="s">
        <v>44</v>
      </c>
    </row>
    <row r="854" spans="2:17" ht="48" x14ac:dyDescent="0.2">
      <c r="B854" s="10" t="s">
        <v>2864</v>
      </c>
      <c r="C854" s="11" t="s">
        <v>2861</v>
      </c>
      <c r="D854" s="11" t="s">
        <v>95</v>
      </c>
      <c r="E854" s="11">
        <v>990435</v>
      </c>
      <c r="F854" s="11" t="s">
        <v>79</v>
      </c>
      <c r="G854" s="11">
        <v>2011</v>
      </c>
      <c r="H854" s="11"/>
      <c r="I854" s="11"/>
      <c r="J854" s="11" t="s">
        <v>80</v>
      </c>
      <c r="K854" s="11" t="s">
        <v>71</v>
      </c>
      <c r="L854" s="11"/>
      <c r="M854" s="11"/>
      <c r="N854" s="11"/>
      <c r="O854" s="11"/>
      <c r="P854" s="11" t="s">
        <v>96</v>
      </c>
      <c r="Q854" s="11" t="s">
        <v>46</v>
      </c>
    </row>
    <row r="855" spans="2:17" ht="48" x14ac:dyDescent="0.2">
      <c r="B855" s="10" t="s">
        <v>2865</v>
      </c>
      <c r="C855" s="11" t="s">
        <v>2861</v>
      </c>
      <c r="D855" s="11" t="s">
        <v>97</v>
      </c>
      <c r="E855" s="10" t="s">
        <v>98</v>
      </c>
      <c r="F855" s="11" t="s">
        <v>79</v>
      </c>
      <c r="G855" s="11">
        <v>2016</v>
      </c>
      <c r="H855" s="11"/>
      <c r="I855" s="11"/>
      <c r="J855" s="11" t="s">
        <v>80</v>
      </c>
      <c r="K855" s="11" t="s">
        <v>84</v>
      </c>
      <c r="L855" s="11"/>
      <c r="M855" s="11"/>
      <c r="N855" s="11"/>
      <c r="O855" s="11"/>
      <c r="P855" s="11" t="s">
        <v>85</v>
      </c>
      <c r="Q855" s="11" t="s">
        <v>44</v>
      </c>
    </row>
    <row r="856" spans="2:17" ht="48" customHeight="1" x14ac:dyDescent="0.2">
      <c r="B856" s="10" t="s">
        <v>2866</v>
      </c>
      <c r="C856" s="11" t="s">
        <v>2861</v>
      </c>
      <c r="D856" s="11" t="s">
        <v>99</v>
      </c>
      <c r="E856" s="11">
        <v>990430</v>
      </c>
      <c r="F856" s="11" t="s">
        <v>79</v>
      </c>
      <c r="G856" s="11">
        <v>2011</v>
      </c>
      <c r="H856" s="11"/>
      <c r="I856" s="11"/>
      <c r="J856" s="11" t="s">
        <v>80</v>
      </c>
      <c r="K856" s="11" t="s">
        <v>84</v>
      </c>
      <c r="L856" s="11"/>
      <c r="M856" s="11" t="s">
        <v>100</v>
      </c>
      <c r="N856" s="11" t="s">
        <v>64</v>
      </c>
      <c r="O856" s="11"/>
      <c r="P856" s="11" t="s">
        <v>101</v>
      </c>
      <c r="Q856" s="11" t="s">
        <v>44</v>
      </c>
    </row>
    <row r="857" spans="2:17" ht="48" x14ac:dyDescent="0.2">
      <c r="B857" s="10" t="s">
        <v>2867</v>
      </c>
      <c r="C857" s="11" t="s">
        <v>2861</v>
      </c>
      <c r="D857" s="11" t="s">
        <v>102</v>
      </c>
      <c r="E857" s="10" t="s">
        <v>103</v>
      </c>
      <c r="F857" s="11" t="s">
        <v>79</v>
      </c>
      <c r="G857" s="11">
        <v>2010</v>
      </c>
      <c r="H857" s="11"/>
      <c r="I857" s="11"/>
      <c r="J857" s="11" t="s">
        <v>80</v>
      </c>
      <c r="K857" s="11" t="s">
        <v>71</v>
      </c>
      <c r="L857" s="11"/>
      <c r="M857" s="11"/>
      <c r="N857" s="11"/>
      <c r="O857" s="11"/>
      <c r="P857" s="11" t="s">
        <v>91</v>
      </c>
      <c r="Q857" s="11" t="s">
        <v>46</v>
      </c>
    </row>
    <row r="858" spans="2:17" ht="48" x14ac:dyDescent="0.2">
      <c r="B858" s="10" t="s">
        <v>2868</v>
      </c>
      <c r="C858" s="11" t="s">
        <v>2861</v>
      </c>
      <c r="D858" s="11" t="s">
        <v>104</v>
      </c>
      <c r="E858" s="11">
        <v>990494</v>
      </c>
      <c r="F858" s="11" t="s">
        <v>79</v>
      </c>
      <c r="G858" s="11">
        <v>2018</v>
      </c>
      <c r="H858" s="11"/>
      <c r="I858" s="11"/>
      <c r="J858" s="11" t="s">
        <v>80</v>
      </c>
      <c r="K858" s="11" t="s">
        <v>84</v>
      </c>
      <c r="L858" s="11"/>
      <c r="M858" s="11">
        <v>346</v>
      </c>
      <c r="N858" s="11" t="s">
        <v>105</v>
      </c>
      <c r="O858" s="11"/>
      <c r="P858" s="11" t="s">
        <v>106</v>
      </c>
      <c r="Q858" s="11" t="s">
        <v>44</v>
      </c>
    </row>
    <row r="859" spans="2:17" ht="48" x14ac:dyDescent="0.2">
      <c r="B859" s="10" t="s">
        <v>2869</v>
      </c>
      <c r="C859" s="11" t="s">
        <v>2861</v>
      </c>
      <c r="D859" s="11" t="s">
        <v>107</v>
      </c>
      <c r="E859" s="11">
        <v>990449</v>
      </c>
      <c r="F859" s="11" t="s">
        <v>79</v>
      </c>
      <c r="G859" s="11">
        <v>2014</v>
      </c>
      <c r="H859" s="11"/>
      <c r="I859" s="11"/>
      <c r="J859" s="11" t="s">
        <v>80</v>
      </c>
      <c r="K859" s="11" t="s">
        <v>84</v>
      </c>
      <c r="L859" s="11"/>
      <c r="M859" s="11" t="s">
        <v>108</v>
      </c>
      <c r="N859" s="11" t="s">
        <v>109</v>
      </c>
      <c r="O859" s="11"/>
      <c r="P859" s="11" t="s">
        <v>85</v>
      </c>
      <c r="Q859" s="11" t="s">
        <v>44</v>
      </c>
    </row>
    <row r="860" spans="2:17" ht="48" x14ac:dyDescent="0.2">
      <c r="B860" s="10" t="s">
        <v>2870</v>
      </c>
      <c r="C860" s="11" t="s">
        <v>2861</v>
      </c>
      <c r="D860" s="11" t="s">
        <v>110</v>
      </c>
      <c r="E860" s="11">
        <v>990450</v>
      </c>
      <c r="F860" s="11" t="s">
        <v>79</v>
      </c>
      <c r="G860" s="11">
        <v>2016</v>
      </c>
      <c r="H860" s="11"/>
      <c r="I860" s="11"/>
      <c r="J860" s="11" t="s">
        <v>80</v>
      </c>
      <c r="K860" s="11" t="s">
        <v>84</v>
      </c>
      <c r="L860" s="11"/>
      <c r="M860" s="11"/>
      <c r="N860" s="11"/>
      <c r="O860" s="11"/>
      <c r="P860" s="11" t="s">
        <v>85</v>
      </c>
      <c r="Q860" s="11" t="s">
        <v>44</v>
      </c>
    </row>
    <row r="861" spans="2:17" ht="48" x14ac:dyDescent="0.2">
      <c r="B861" s="10" t="s">
        <v>2871</v>
      </c>
      <c r="C861" s="11" t="s">
        <v>2861</v>
      </c>
      <c r="D861" s="11" t="s">
        <v>111</v>
      </c>
      <c r="E861" s="11">
        <v>990460</v>
      </c>
      <c r="F861" s="11" t="s">
        <v>79</v>
      </c>
      <c r="G861" s="11">
        <v>2016</v>
      </c>
      <c r="H861" s="11"/>
      <c r="I861" s="11"/>
      <c r="J861" s="11" t="s">
        <v>80</v>
      </c>
      <c r="K861" s="11" t="s">
        <v>71</v>
      </c>
      <c r="L861" s="11"/>
      <c r="M861" s="11"/>
      <c r="N861" s="11"/>
      <c r="O861" s="11"/>
      <c r="P861" s="11" t="s">
        <v>85</v>
      </c>
      <c r="Q861" s="11" t="s">
        <v>44</v>
      </c>
    </row>
    <row r="862" spans="2:17" ht="48" x14ac:dyDescent="0.2">
      <c r="B862" s="10" t="s">
        <v>2872</v>
      </c>
      <c r="C862" s="11" t="s">
        <v>2861</v>
      </c>
      <c r="D862" s="11" t="s">
        <v>112</v>
      </c>
      <c r="E862" s="11">
        <v>990455</v>
      </c>
      <c r="F862" s="11" t="s">
        <v>79</v>
      </c>
      <c r="G862" s="11">
        <v>2016</v>
      </c>
      <c r="H862" s="11"/>
      <c r="I862" s="11"/>
      <c r="J862" s="11" t="s">
        <v>80</v>
      </c>
      <c r="K862" s="11" t="s">
        <v>84</v>
      </c>
      <c r="L862" s="11"/>
      <c r="M862" s="11"/>
      <c r="N862" s="11"/>
      <c r="O862" s="11"/>
      <c r="P862" s="11" t="s">
        <v>85</v>
      </c>
      <c r="Q862" s="11" t="s">
        <v>46</v>
      </c>
    </row>
    <row r="863" spans="2:17" ht="48" x14ac:dyDescent="0.2">
      <c r="B863" s="10" t="s">
        <v>2873</v>
      </c>
      <c r="C863" s="11" t="s">
        <v>2861</v>
      </c>
      <c r="D863" s="11" t="s">
        <v>113</v>
      </c>
      <c r="E863" s="11">
        <v>990459</v>
      </c>
      <c r="F863" s="11" t="s">
        <v>79</v>
      </c>
      <c r="G863" s="11">
        <v>2016</v>
      </c>
      <c r="H863" s="11"/>
      <c r="I863" s="11"/>
      <c r="J863" s="11" t="s">
        <v>80</v>
      </c>
      <c r="K863" s="11" t="s">
        <v>84</v>
      </c>
      <c r="L863" s="11"/>
      <c r="M863" s="11"/>
      <c r="N863" s="11"/>
      <c r="O863" s="11"/>
      <c r="P863" s="11" t="s">
        <v>85</v>
      </c>
      <c r="Q863" s="11" t="s">
        <v>44</v>
      </c>
    </row>
    <row r="864" spans="2:17" ht="48" x14ac:dyDescent="0.2">
      <c r="B864" s="10" t="s">
        <v>2874</v>
      </c>
      <c r="C864" s="11" t="s">
        <v>2861</v>
      </c>
      <c r="D864" s="11" t="s">
        <v>114</v>
      </c>
      <c r="E864" s="11">
        <v>990432</v>
      </c>
      <c r="F864" s="11" t="s">
        <v>79</v>
      </c>
      <c r="G864" s="11"/>
      <c r="H864" s="11"/>
      <c r="I864" s="11"/>
      <c r="J864" s="11" t="s">
        <v>80</v>
      </c>
      <c r="K864" s="11" t="s">
        <v>84</v>
      </c>
      <c r="L864" s="11"/>
      <c r="M864" s="11"/>
      <c r="N864" s="11"/>
      <c r="O864" s="11"/>
      <c r="P864" s="11" t="s">
        <v>85</v>
      </c>
      <c r="Q864" s="11" t="s">
        <v>44</v>
      </c>
    </row>
    <row r="865" spans="2:17" ht="48" x14ac:dyDescent="0.2">
      <c r="B865" s="10" t="s">
        <v>2875</v>
      </c>
      <c r="C865" s="11" t="s">
        <v>2861</v>
      </c>
      <c r="D865" s="11" t="s">
        <v>115</v>
      </c>
      <c r="E865" s="11">
        <v>990496</v>
      </c>
      <c r="F865" s="11" t="s">
        <v>79</v>
      </c>
      <c r="G865" s="11">
        <v>2019</v>
      </c>
      <c r="H865" s="11"/>
      <c r="I865" s="11"/>
      <c r="J865" s="11" t="s">
        <v>80</v>
      </c>
      <c r="K865" s="11" t="s">
        <v>84</v>
      </c>
      <c r="L865" s="11"/>
      <c r="M865" s="11"/>
      <c r="N865" s="11"/>
      <c r="O865" s="11"/>
      <c r="P865" s="11" t="s">
        <v>85</v>
      </c>
      <c r="Q865" s="11" t="s">
        <v>46</v>
      </c>
    </row>
    <row r="866" spans="2:17" ht="48" x14ac:dyDescent="0.2">
      <c r="B866" s="10" t="s">
        <v>2876</v>
      </c>
      <c r="C866" s="11" t="s">
        <v>2861</v>
      </c>
      <c r="D866" s="11" t="s">
        <v>116</v>
      </c>
      <c r="E866" s="11" t="s">
        <v>117</v>
      </c>
      <c r="F866" s="11" t="s">
        <v>79</v>
      </c>
      <c r="G866" s="11">
        <v>2021</v>
      </c>
      <c r="H866" s="11"/>
      <c r="I866" s="11"/>
      <c r="J866" s="11" t="s">
        <v>80</v>
      </c>
      <c r="K866" s="11" t="s">
        <v>84</v>
      </c>
      <c r="L866" s="11"/>
      <c r="M866" s="11"/>
      <c r="N866" s="11"/>
      <c r="O866" s="11"/>
      <c r="P866" s="11" t="s">
        <v>85</v>
      </c>
      <c r="Q866" s="11" t="s">
        <v>44</v>
      </c>
    </row>
    <row r="867" spans="2:17" ht="48" x14ac:dyDescent="0.2">
      <c r="B867" s="10" t="s">
        <v>2877</v>
      </c>
      <c r="C867" s="11" t="s">
        <v>2861</v>
      </c>
      <c r="D867" s="11" t="s">
        <v>118</v>
      </c>
      <c r="E867" s="11">
        <v>990440</v>
      </c>
      <c r="F867" s="11" t="s">
        <v>79</v>
      </c>
      <c r="G867" s="11"/>
      <c r="H867" s="11"/>
      <c r="I867" s="11"/>
      <c r="J867" s="11" t="s">
        <v>80</v>
      </c>
      <c r="K867" s="11" t="s">
        <v>84</v>
      </c>
      <c r="L867" s="11"/>
      <c r="M867" s="11"/>
      <c r="N867" s="11"/>
      <c r="O867" s="11"/>
      <c r="P867" s="11" t="s">
        <v>85</v>
      </c>
      <c r="Q867" s="11" t="s">
        <v>44</v>
      </c>
    </row>
    <row r="868" spans="2:17" ht="48" x14ac:dyDescent="0.2">
      <c r="B868" s="10" t="s">
        <v>2878</v>
      </c>
      <c r="C868" s="11" t="s">
        <v>2861</v>
      </c>
      <c r="D868" s="11" t="s">
        <v>119</v>
      </c>
      <c r="E868" s="11">
        <v>990438</v>
      </c>
      <c r="F868" s="11" t="s">
        <v>79</v>
      </c>
      <c r="G868" s="11"/>
      <c r="H868" s="11"/>
      <c r="I868" s="11"/>
      <c r="J868" s="11" t="s">
        <v>80</v>
      </c>
      <c r="K868" s="11" t="s">
        <v>84</v>
      </c>
      <c r="L868" s="11"/>
      <c r="M868" s="11"/>
      <c r="N868" s="11"/>
      <c r="O868" s="11"/>
      <c r="P868" s="11" t="s">
        <v>85</v>
      </c>
      <c r="Q868" s="11" t="s">
        <v>44</v>
      </c>
    </row>
    <row r="869" spans="2:17" ht="48" x14ac:dyDescent="0.2">
      <c r="B869" s="10" t="s">
        <v>2879</v>
      </c>
      <c r="C869" s="11" t="s">
        <v>2861</v>
      </c>
      <c r="D869" s="11" t="s">
        <v>120</v>
      </c>
      <c r="E869" s="11">
        <v>990433</v>
      </c>
      <c r="F869" s="11" t="s">
        <v>79</v>
      </c>
      <c r="G869" s="11">
        <v>2010</v>
      </c>
      <c r="H869" s="11"/>
      <c r="I869" s="11"/>
      <c r="J869" s="11" t="s">
        <v>80</v>
      </c>
      <c r="K869" s="11" t="s">
        <v>84</v>
      </c>
      <c r="L869" s="11"/>
      <c r="M869" s="11"/>
      <c r="N869" s="11"/>
      <c r="O869" s="11"/>
      <c r="P869" s="11" t="s">
        <v>85</v>
      </c>
      <c r="Q869" s="11" t="s">
        <v>44</v>
      </c>
    </row>
    <row r="870" spans="2:17" ht="48" x14ac:dyDescent="0.2">
      <c r="B870" s="10" t="s">
        <v>2880</v>
      </c>
      <c r="C870" s="11" t="s">
        <v>2861</v>
      </c>
      <c r="D870" s="11" t="s">
        <v>120</v>
      </c>
      <c r="E870" s="11">
        <v>990434</v>
      </c>
      <c r="F870" s="11" t="s">
        <v>79</v>
      </c>
      <c r="G870" s="11">
        <v>2010</v>
      </c>
      <c r="H870" s="11"/>
      <c r="I870" s="11"/>
      <c r="J870" s="11" t="s">
        <v>80</v>
      </c>
      <c r="K870" s="11" t="s">
        <v>84</v>
      </c>
      <c r="L870" s="11"/>
      <c r="M870" s="11"/>
      <c r="N870" s="11"/>
      <c r="O870" s="11"/>
      <c r="P870" s="11" t="s">
        <v>85</v>
      </c>
      <c r="Q870" s="11" t="s">
        <v>44</v>
      </c>
    </row>
    <row r="871" spans="2:17" ht="48" x14ac:dyDescent="0.2">
      <c r="B871" s="10" t="s">
        <v>2881</v>
      </c>
      <c r="C871" s="11" t="s">
        <v>2861</v>
      </c>
      <c r="D871" s="11" t="s">
        <v>121</v>
      </c>
      <c r="E871" s="11">
        <v>990437</v>
      </c>
      <c r="F871" s="11" t="s">
        <v>79</v>
      </c>
      <c r="G871" s="11">
        <v>2010</v>
      </c>
      <c r="H871" s="11"/>
      <c r="I871" s="11"/>
      <c r="J871" s="11" t="s">
        <v>80</v>
      </c>
      <c r="K871" s="11" t="s">
        <v>71</v>
      </c>
      <c r="L871" s="11"/>
      <c r="M871" s="11"/>
      <c r="N871" s="11"/>
      <c r="O871" s="11"/>
      <c r="P871" s="11" t="s">
        <v>122</v>
      </c>
      <c r="Q871" s="11" t="s">
        <v>48</v>
      </c>
    </row>
    <row r="872" spans="2:17" ht="48" x14ac:dyDescent="0.2">
      <c r="B872" s="10" t="s">
        <v>2882</v>
      </c>
      <c r="C872" s="11" t="s">
        <v>2861</v>
      </c>
      <c r="D872" s="11" t="s">
        <v>123</v>
      </c>
      <c r="E872" s="11">
        <v>990494</v>
      </c>
      <c r="F872" s="11" t="s">
        <v>124</v>
      </c>
      <c r="G872" s="11">
        <v>2011</v>
      </c>
      <c r="H872" s="11"/>
      <c r="I872" s="11"/>
      <c r="J872" s="11" t="s">
        <v>80</v>
      </c>
      <c r="K872" s="11" t="s">
        <v>71</v>
      </c>
      <c r="L872" s="11"/>
      <c r="M872" s="11"/>
      <c r="N872" s="11"/>
      <c r="O872" s="11"/>
      <c r="P872" s="11" t="s">
        <v>85</v>
      </c>
      <c r="Q872" s="11" t="s">
        <v>44</v>
      </c>
    </row>
    <row r="873" spans="2:17" ht="48" x14ac:dyDescent="0.2">
      <c r="B873" s="10" t="s">
        <v>2883</v>
      </c>
      <c r="C873" s="11" t="s">
        <v>2861</v>
      </c>
      <c r="D873" s="11" t="s">
        <v>125</v>
      </c>
      <c r="E873" s="11">
        <v>990495</v>
      </c>
      <c r="F873" s="11" t="s">
        <v>126</v>
      </c>
      <c r="G873" s="11">
        <v>2011</v>
      </c>
      <c r="H873" s="11"/>
      <c r="I873" s="11"/>
      <c r="J873" s="11" t="s">
        <v>80</v>
      </c>
      <c r="K873" s="11" t="s">
        <v>71</v>
      </c>
      <c r="L873" s="11"/>
      <c r="M873" s="11"/>
      <c r="N873" s="11"/>
      <c r="O873" s="11"/>
      <c r="P873" s="11" t="s">
        <v>85</v>
      </c>
      <c r="Q873" s="11" t="s">
        <v>44</v>
      </c>
    </row>
    <row r="874" spans="2:17" ht="48" x14ac:dyDescent="0.2">
      <c r="B874" s="10" t="s">
        <v>2884</v>
      </c>
      <c r="C874" s="11" t="s">
        <v>2861</v>
      </c>
      <c r="D874" s="11" t="s">
        <v>127</v>
      </c>
      <c r="E874" s="11">
        <v>990452</v>
      </c>
      <c r="F874" s="11" t="s">
        <v>79</v>
      </c>
      <c r="G874" s="11">
        <v>2015</v>
      </c>
      <c r="H874" s="11"/>
      <c r="I874" s="11"/>
      <c r="J874" s="11" t="s">
        <v>80</v>
      </c>
      <c r="K874" s="11" t="s">
        <v>84</v>
      </c>
      <c r="L874" s="11"/>
      <c r="M874" s="11"/>
      <c r="N874" s="11"/>
      <c r="O874" s="11"/>
      <c r="P874" s="11" t="s">
        <v>85</v>
      </c>
      <c r="Q874" s="11" t="s">
        <v>44</v>
      </c>
    </row>
    <row r="875" spans="2:17" s="3" customFormat="1" ht="60" customHeight="1" x14ac:dyDescent="0.25">
      <c r="B875" s="20" t="s">
        <v>2104</v>
      </c>
      <c r="C875" s="42" t="s">
        <v>2911</v>
      </c>
      <c r="D875" s="43" t="s">
        <v>1804</v>
      </c>
      <c r="E875" s="19"/>
      <c r="F875" s="42" t="s">
        <v>1805</v>
      </c>
      <c r="G875" s="44">
        <v>28856</v>
      </c>
      <c r="H875" s="45">
        <v>13</v>
      </c>
      <c r="I875" s="42"/>
      <c r="J875" s="2" t="s">
        <v>132</v>
      </c>
      <c r="K875" s="2" t="s">
        <v>71</v>
      </c>
      <c r="L875" s="2" t="s">
        <v>67</v>
      </c>
      <c r="M875" s="2"/>
      <c r="N875" s="2"/>
      <c r="O875" s="2"/>
      <c r="P875" s="2"/>
      <c r="Q875" s="2" t="s">
        <v>77</v>
      </c>
    </row>
    <row r="876" spans="2:17" s="3" customFormat="1" ht="60" customHeight="1" x14ac:dyDescent="0.25">
      <c r="B876" s="20" t="s">
        <v>2110</v>
      </c>
      <c r="C876" s="42" t="s">
        <v>2911</v>
      </c>
      <c r="D876" s="46" t="s">
        <v>1806</v>
      </c>
      <c r="E876" s="19"/>
      <c r="F876" s="2" t="s">
        <v>1805</v>
      </c>
      <c r="G876" s="47">
        <v>24473</v>
      </c>
      <c r="H876" s="11">
        <v>136.5</v>
      </c>
      <c r="I876" s="2"/>
      <c r="J876" s="2" t="s">
        <v>132</v>
      </c>
      <c r="K876" s="2" t="s">
        <v>71</v>
      </c>
      <c r="L876" s="2" t="s">
        <v>67</v>
      </c>
      <c r="M876" s="2"/>
      <c r="N876" s="2"/>
      <c r="O876" s="2"/>
      <c r="P876" s="2"/>
      <c r="Q876" s="2" t="s">
        <v>77</v>
      </c>
    </row>
    <row r="877" spans="2:17" s="3" customFormat="1" ht="60" customHeight="1" x14ac:dyDescent="0.25">
      <c r="B877" s="20" t="s">
        <v>2111</v>
      </c>
      <c r="C877" s="42" t="s">
        <v>2911</v>
      </c>
      <c r="D877" s="46" t="s">
        <v>1807</v>
      </c>
      <c r="E877" s="19"/>
      <c r="F877" s="2" t="s">
        <v>1805</v>
      </c>
      <c r="G877" s="47">
        <v>28856</v>
      </c>
      <c r="H877" s="11">
        <v>41.2</v>
      </c>
      <c r="I877" s="2"/>
      <c r="J877" s="2" t="s">
        <v>132</v>
      </c>
      <c r="K877" s="2" t="s">
        <v>71</v>
      </c>
      <c r="L877" s="2" t="s">
        <v>67</v>
      </c>
      <c r="M877" s="2"/>
      <c r="N877" s="2"/>
      <c r="O877" s="2"/>
      <c r="P877" s="2"/>
      <c r="Q877" s="2" t="s">
        <v>77</v>
      </c>
    </row>
    <row r="878" spans="2:17" s="3" customFormat="1" ht="60" customHeight="1" x14ac:dyDescent="0.25">
      <c r="B878" s="20" t="s">
        <v>2112</v>
      </c>
      <c r="C878" s="42" t="s">
        <v>2911</v>
      </c>
      <c r="D878" s="46" t="s">
        <v>1808</v>
      </c>
      <c r="E878" s="19"/>
      <c r="F878" s="2" t="s">
        <v>1805</v>
      </c>
      <c r="G878" s="47">
        <v>25569</v>
      </c>
      <c r="H878" s="11">
        <v>32.1</v>
      </c>
      <c r="I878" s="2"/>
      <c r="J878" s="2" t="s">
        <v>132</v>
      </c>
      <c r="K878" s="2" t="s">
        <v>71</v>
      </c>
      <c r="L878" s="2" t="s">
        <v>67</v>
      </c>
      <c r="M878" s="2"/>
      <c r="N878" s="2"/>
      <c r="O878" s="2"/>
      <c r="P878" s="2"/>
      <c r="Q878" s="2" t="s">
        <v>77</v>
      </c>
    </row>
    <row r="879" spans="2:17" s="3" customFormat="1" ht="60" customHeight="1" x14ac:dyDescent="0.25">
      <c r="B879" s="20" t="s">
        <v>2113</v>
      </c>
      <c r="C879" s="42" t="s">
        <v>2911</v>
      </c>
      <c r="D879" s="46" t="s">
        <v>1809</v>
      </c>
      <c r="E879" s="19"/>
      <c r="F879" s="2" t="s">
        <v>1805</v>
      </c>
      <c r="G879" s="47">
        <v>25569</v>
      </c>
      <c r="H879" s="11">
        <v>38</v>
      </c>
      <c r="I879" s="2"/>
      <c r="J879" s="2" t="s">
        <v>132</v>
      </c>
      <c r="K879" s="2" t="s">
        <v>71</v>
      </c>
      <c r="L879" s="2" t="s">
        <v>67</v>
      </c>
      <c r="M879" s="2"/>
      <c r="N879" s="2"/>
      <c r="O879" s="2"/>
      <c r="P879" s="2"/>
      <c r="Q879" s="2" t="s">
        <v>77</v>
      </c>
    </row>
    <row r="880" spans="2:17" s="3" customFormat="1" ht="60" customHeight="1" x14ac:dyDescent="0.25">
      <c r="B880" s="20" t="s">
        <v>2114</v>
      </c>
      <c r="C880" s="42" t="s">
        <v>2911</v>
      </c>
      <c r="D880" s="46" t="s">
        <v>1810</v>
      </c>
      <c r="E880" s="19"/>
      <c r="F880" s="2" t="s">
        <v>1811</v>
      </c>
      <c r="G880" s="47" t="s">
        <v>403</v>
      </c>
      <c r="H880" s="11">
        <v>449.8</v>
      </c>
      <c r="I880" s="2"/>
      <c r="J880" s="2" t="s">
        <v>132</v>
      </c>
      <c r="K880" s="2" t="s">
        <v>71</v>
      </c>
      <c r="L880" s="2" t="s">
        <v>67</v>
      </c>
      <c r="M880" s="2"/>
      <c r="N880" s="2"/>
      <c r="O880" s="2"/>
      <c r="P880" s="2"/>
      <c r="Q880" s="2" t="s">
        <v>77</v>
      </c>
    </row>
    <row r="881" spans="2:17" s="3" customFormat="1" ht="60" customHeight="1" x14ac:dyDescent="0.25">
      <c r="B881" s="20" t="s">
        <v>2115</v>
      </c>
      <c r="C881" s="42" t="s">
        <v>2911</v>
      </c>
      <c r="D881" s="11" t="s">
        <v>1812</v>
      </c>
      <c r="E881" s="19"/>
      <c r="F881" s="2" t="s">
        <v>1813</v>
      </c>
      <c r="G881" s="11">
        <v>2008</v>
      </c>
      <c r="H881" s="2"/>
      <c r="I881" s="2"/>
      <c r="J881" s="2" t="s">
        <v>132</v>
      </c>
      <c r="K881" s="2" t="s">
        <v>71</v>
      </c>
      <c r="L881" s="2" t="s">
        <v>67</v>
      </c>
      <c r="M881" s="2"/>
      <c r="N881" s="2" t="s">
        <v>81</v>
      </c>
      <c r="O881" s="2">
        <v>85</v>
      </c>
      <c r="P881" s="2"/>
      <c r="Q881" s="2" t="s">
        <v>77</v>
      </c>
    </row>
    <row r="882" spans="2:17" s="3" customFormat="1" ht="60" customHeight="1" x14ac:dyDescent="0.25">
      <c r="B882" s="20" t="s">
        <v>2116</v>
      </c>
      <c r="C882" s="42" t="s">
        <v>2911</v>
      </c>
      <c r="D882" s="48" t="s">
        <v>1814</v>
      </c>
      <c r="E882" s="19"/>
      <c r="F882" s="49" t="s">
        <v>1813</v>
      </c>
      <c r="G882" s="48">
        <v>2010</v>
      </c>
      <c r="H882" s="2"/>
      <c r="I882" s="2"/>
      <c r="J882" s="2" t="s">
        <v>132</v>
      </c>
      <c r="K882" s="2" t="s">
        <v>71</v>
      </c>
      <c r="L882" s="2" t="s">
        <v>67</v>
      </c>
      <c r="M882" s="2"/>
      <c r="N882" s="2" t="s">
        <v>188</v>
      </c>
      <c r="O882" s="2" t="s">
        <v>1815</v>
      </c>
      <c r="P882" s="2"/>
      <c r="Q882" s="2" t="s">
        <v>77</v>
      </c>
    </row>
    <row r="883" spans="2:17" s="3" customFormat="1" ht="60" customHeight="1" x14ac:dyDescent="0.25">
      <c r="B883" s="20" t="s">
        <v>2117</v>
      </c>
      <c r="C883" s="42" t="s">
        <v>2911</v>
      </c>
      <c r="D883" s="48" t="s">
        <v>1816</v>
      </c>
      <c r="E883" s="19"/>
      <c r="F883" s="2" t="s">
        <v>1817</v>
      </c>
      <c r="G883" s="48">
        <v>1998</v>
      </c>
      <c r="H883" s="2"/>
      <c r="I883" s="2"/>
      <c r="J883" s="2" t="s">
        <v>132</v>
      </c>
      <c r="K883" s="2" t="s">
        <v>71</v>
      </c>
      <c r="L883" s="2" t="s">
        <v>67</v>
      </c>
      <c r="M883" s="2"/>
      <c r="N883" s="2" t="s">
        <v>382</v>
      </c>
      <c r="O883" s="2" t="s">
        <v>1815</v>
      </c>
      <c r="P883" s="2"/>
      <c r="Q883" s="2" t="s">
        <v>77</v>
      </c>
    </row>
    <row r="884" spans="2:17" s="3" customFormat="1" ht="60" customHeight="1" x14ac:dyDescent="0.25">
      <c r="B884" s="20" t="s">
        <v>2118</v>
      </c>
      <c r="C884" s="42" t="s">
        <v>2911</v>
      </c>
      <c r="D884" s="2" t="s">
        <v>1819</v>
      </c>
      <c r="E884" s="19"/>
      <c r="F884" s="11" t="s">
        <v>1818</v>
      </c>
      <c r="G884" s="48">
        <v>1998</v>
      </c>
      <c r="H884" s="2"/>
      <c r="I884" s="2"/>
      <c r="J884" s="2" t="s">
        <v>132</v>
      </c>
      <c r="K884" s="2" t="s">
        <v>71</v>
      </c>
      <c r="L884" s="2" t="s">
        <v>67</v>
      </c>
      <c r="M884" s="2"/>
      <c r="N884" s="2" t="s">
        <v>81</v>
      </c>
      <c r="O884" s="2" t="s">
        <v>1815</v>
      </c>
      <c r="P884" s="2"/>
      <c r="Q884" s="2" t="s">
        <v>77</v>
      </c>
    </row>
    <row r="885" spans="2:17" s="3" customFormat="1" ht="60" customHeight="1" x14ac:dyDescent="0.25">
      <c r="B885" s="20" t="s">
        <v>2119</v>
      </c>
      <c r="C885" s="42" t="s">
        <v>2911</v>
      </c>
      <c r="D885" s="2" t="s">
        <v>1820</v>
      </c>
      <c r="E885" s="19"/>
      <c r="F885" s="2" t="s">
        <v>1821</v>
      </c>
      <c r="G885" s="48">
        <v>1992</v>
      </c>
      <c r="H885" s="2"/>
      <c r="I885" s="2"/>
      <c r="J885" s="2" t="s">
        <v>132</v>
      </c>
      <c r="K885" s="2" t="s">
        <v>71</v>
      </c>
      <c r="L885" s="2" t="s">
        <v>67</v>
      </c>
      <c r="M885" s="2"/>
      <c r="N885" s="2" t="s">
        <v>188</v>
      </c>
      <c r="O885" s="2">
        <v>35</v>
      </c>
      <c r="P885" s="2"/>
      <c r="Q885" s="2" t="s">
        <v>77</v>
      </c>
    </row>
    <row r="886" spans="2:17" s="3" customFormat="1" ht="60" customHeight="1" x14ac:dyDescent="0.25">
      <c r="B886" s="20" t="s">
        <v>2120</v>
      </c>
      <c r="C886" s="2" t="s">
        <v>2910</v>
      </c>
      <c r="D886" s="11" t="s">
        <v>1822</v>
      </c>
      <c r="E886" s="19">
        <v>8000260790</v>
      </c>
      <c r="F886" s="11" t="s">
        <v>1823</v>
      </c>
      <c r="G886" s="19">
        <v>2008</v>
      </c>
      <c r="H886" s="2"/>
      <c r="I886" s="2"/>
      <c r="J886" s="2"/>
      <c r="K886" s="2"/>
      <c r="L886" s="2"/>
      <c r="M886" s="2"/>
      <c r="N886" s="2"/>
      <c r="O886" s="2"/>
      <c r="P886" s="2" t="s">
        <v>1824</v>
      </c>
      <c r="Q886" s="2" t="s">
        <v>77</v>
      </c>
    </row>
    <row r="887" spans="2:17" s="3" customFormat="1" ht="60" customHeight="1" x14ac:dyDescent="0.25">
      <c r="B887" s="20" t="s">
        <v>2121</v>
      </c>
      <c r="C887" s="2" t="s">
        <v>2910</v>
      </c>
      <c r="D887" s="11" t="s">
        <v>1825</v>
      </c>
      <c r="E887" s="19" t="s">
        <v>187</v>
      </c>
      <c r="F887" s="11" t="s">
        <v>1823</v>
      </c>
      <c r="G887" s="19" t="s">
        <v>1826</v>
      </c>
      <c r="H887" s="2"/>
      <c r="I887" s="2"/>
      <c r="J887" s="2"/>
      <c r="K887" s="2"/>
      <c r="L887" s="2"/>
      <c r="M887" s="2"/>
      <c r="N887" s="2"/>
      <c r="O887" s="2"/>
      <c r="P887" s="2" t="s">
        <v>1824</v>
      </c>
      <c r="Q887" s="2" t="s">
        <v>77</v>
      </c>
    </row>
    <row r="888" spans="2:17" s="3" customFormat="1" ht="60" customHeight="1" x14ac:dyDescent="0.25">
      <c r="B888" s="20" t="s">
        <v>2122</v>
      </c>
      <c r="C888" s="2" t="s">
        <v>2910</v>
      </c>
      <c r="D888" s="46" t="s">
        <v>1943</v>
      </c>
      <c r="E888" s="19">
        <v>8000260774</v>
      </c>
      <c r="F888" s="11" t="s">
        <v>1827</v>
      </c>
      <c r="G888" s="19">
        <v>2007</v>
      </c>
      <c r="H888" s="2"/>
      <c r="I888" s="2"/>
      <c r="J888" s="2"/>
      <c r="K888" s="2"/>
      <c r="L888" s="2"/>
      <c r="M888" s="2"/>
      <c r="N888" s="2"/>
      <c r="O888" s="2"/>
      <c r="P888" s="2" t="s">
        <v>1828</v>
      </c>
      <c r="Q888" s="2" t="s">
        <v>77</v>
      </c>
    </row>
    <row r="889" spans="2:17" s="3" customFormat="1" ht="60" customHeight="1" x14ac:dyDescent="0.25">
      <c r="B889" s="20" t="s">
        <v>2123</v>
      </c>
      <c r="C889" s="2" t="s">
        <v>2910</v>
      </c>
      <c r="D889" s="46" t="s">
        <v>1829</v>
      </c>
      <c r="E889" s="19">
        <v>8000260172</v>
      </c>
      <c r="F889" s="11" t="s">
        <v>1827</v>
      </c>
      <c r="G889" s="19" t="s">
        <v>1826</v>
      </c>
      <c r="H889" s="2"/>
      <c r="I889" s="2"/>
      <c r="J889" s="2"/>
      <c r="K889" s="2"/>
      <c r="L889" s="2"/>
      <c r="M889" s="2"/>
      <c r="N889" s="2"/>
      <c r="O889" s="2"/>
      <c r="P889" s="2" t="s">
        <v>1828</v>
      </c>
      <c r="Q889" s="2" t="s">
        <v>77</v>
      </c>
    </row>
    <row r="890" spans="2:17" s="3" customFormat="1" ht="60" customHeight="1" x14ac:dyDescent="0.25">
      <c r="B890" s="20" t="s">
        <v>2124</v>
      </c>
      <c r="C890" s="2" t="s">
        <v>2910</v>
      </c>
      <c r="D890" s="11" t="s">
        <v>1830</v>
      </c>
      <c r="E890" s="19"/>
      <c r="F890" s="11" t="s">
        <v>1831</v>
      </c>
      <c r="G890" s="19" t="s">
        <v>1826</v>
      </c>
      <c r="H890" s="2"/>
      <c r="I890" s="2"/>
      <c r="J890" s="2"/>
      <c r="K890" s="2"/>
      <c r="L890" s="2"/>
      <c r="M890" s="2"/>
      <c r="N890" s="2"/>
      <c r="O890" s="2"/>
      <c r="P890" s="2" t="s">
        <v>1824</v>
      </c>
      <c r="Q890" s="2" t="s">
        <v>77</v>
      </c>
    </row>
    <row r="891" spans="2:17" s="3" customFormat="1" ht="60" customHeight="1" x14ac:dyDescent="0.25">
      <c r="B891" s="20" t="s">
        <v>2885</v>
      </c>
      <c r="C891" s="2" t="s">
        <v>2910</v>
      </c>
      <c r="D891" s="50" t="s">
        <v>1832</v>
      </c>
      <c r="E891" s="19">
        <v>8000066031</v>
      </c>
      <c r="F891" s="2" t="s">
        <v>1833</v>
      </c>
      <c r="G891" s="2">
        <v>1965</v>
      </c>
      <c r="H891" s="2"/>
      <c r="I891" s="2"/>
      <c r="J891" s="2"/>
      <c r="K891" s="2"/>
      <c r="L891" s="2"/>
      <c r="M891" s="2" t="s">
        <v>1834</v>
      </c>
      <c r="N891" s="2" t="s">
        <v>1564</v>
      </c>
      <c r="O891" s="2">
        <v>878210</v>
      </c>
      <c r="P891" s="2" t="s">
        <v>1835</v>
      </c>
      <c r="Q891" s="2" t="s">
        <v>77</v>
      </c>
    </row>
    <row r="892" spans="2:17" s="3" customFormat="1" ht="60" customHeight="1" x14ac:dyDescent="0.25">
      <c r="B892" s="20" t="s">
        <v>2886</v>
      </c>
      <c r="C892" s="2" t="s">
        <v>2910</v>
      </c>
      <c r="D892" s="50" t="s">
        <v>1836</v>
      </c>
      <c r="E892" s="19">
        <v>8000260364</v>
      </c>
      <c r="F892" s="2" t="s">
        <v>1837</v>
      </c>
      <c r="G892" s="2">
        <v>2006</v>
      </c>
      <c r="H892" s="2"/>
      <c r="I892" s="2"/>
      <c r="J892" s="2"/>
      <c r="K892" s="2"/>
      <c r="L892" s="2"/>
      <c r="M892" s="2" t="s">
        <v>1838</v>
      </c>
      <c r="N892" s="2" t="s">
        <v>1564</v>
      </c>
      <c r="O892" s="2">
        <v>465021</v>
      </c>
      <c r="P892" s="2" t="s">
        <v>1835</v>
      </c>
      <c r="Q892" s="2" t="s">
        <v>77</v>
      </c>
    </row>
    <row r="893" spans="2:17" s="3" customFormat="1" ht="60" customHeight="1" x14ac:dyDescent="0.25">
      <c r="B893" s="20" t="s">
        <v>2887</v>
      </c>
      <c r="C893" s="2" t="s">
        <v>2910</v>
      </c>
      <c r="D893" s="50" t="s">
        <v>1839</v>
      </c>
      <c r="E893" s="19">
        <v>8000260786</v>
      </c>
      <c r="F893" s="2" t="s">
        <v>1840</v>
      </c>
      <c r="G893" s="2">
        <v>2008</v>
      </c>
      <c r="H893" s="2"/>
      <c r="I893" s="2"/>
      <c r="J893" s="2"/>
      <c r="K893" s="2"/>
      <c r="L893" s="2"/>
      <c r="M893" s="2" t="s">
        <v>1841</v>
      </c>
      <c r="N893" s="2" t="s">
        <v>1545</v>
      </c>
      <c r="O893" s="2">
        <v>385620</v>
      </c>
      <c r="P893" s="2" t="s">
        <v>1835</v>
      </c>
      <c r="Q893" s="2" t="s">
        <v>77</v>
      </c>
    </row>
    <row r="894" spans="2:17" s="3" customFormat="1" ht="60" customHeight="1" x14ac:dyDescent="0.25">
      <c r="B894" s="20" t="s">
        <v>2888</v>
      </c>
      <c r="C894" s="2" t="s">
        <v>2910</v>
      </c>
      <c r="D894" s="2" t="s">
        <v>1842</v>
      </c>
      <c r="E894" s="19">
        <v>8000260707</v>
      </c>
      <c r="F894" s="2" t="s">
        <v>1843</v>
      </c>
      <c r="G894" s="2">
        <v>2007</v>
      </c>
      <c r="H894" s="2"/>
      <c r="I894" s="2"/>
      <c r="J894" s="2"/>
      <c r="K894" s="2"/>
      <c r="L894" s="2"/>
      <c r="M894" s="2" t="s">
        <v>1844</v>
      </c>
      <c r="N894" s="2" t="s">
        <v>1545</v>
      </c>
      <c r="O894" s="2">
        <v>386437</v>
      </c>
      <c r="P894" s="2" t="s">
        <v>1835</v>
      </c>
      <c r="Q894" s="2" t="s">
        <v>77</v>
      </c>
    </row>
    <row r="895" spans="2:17" s="3" customFormat="1" ht="60" customHeight="1" x14ac:dyDescent="0.25">
      <c r="B895" s="20" t="s">
        <v>2889</v>
      </c>
      <c r="C895" s="2" t="s">
        <v>2910</v>
      </c>
      <c r="D895" s="2" t="s">
        <v>1845</v>
      </c>
      <c r="E895" s="19">
        <v>8000260783</v>
      </c>
      <c r="F895" s="2" t="s">
        <v>1846</v>
      </c>
      <c r="G895" s="2">
        <v>2008</v>
      </c>
      <c r="H895" s="2"/>
      <c r="I895" s="2"/>
      <c r="J895" s="2"/>
      <c r="K895" s="2"/>
      <c r="L895" s="2"/>
      <c r="M895" s="2" t="s">
        <v>1847</v>
      </c>
      <c r="N895" s="2" t="s">
        <v>1545</v>
      </c>
      <c r="O895" s="2">
        <v>395604</v>
      </c>
      <c r="P895" s="2" t="s">
        <v>1835</v>
      </c>
      <c r="Q895" s="2" t="s">
        <v>77</v>
      </c>
    </row>
    <row r="896" spans="2:17" s="3" customFormat="1" ht="60" customHeight="1" x14ac:dyDescent="0.25">
      <c r="B896" s="20" t="s">
        <v>2890</v>
      </c>
      <c r="C896" s="2" t="s">
        <v>2910</v>
      </c>
      <c r="D896" s="2" t="s">
        <v>1848</v>
      </c>
      <c r="E896" s="19">
        <v>8000223577</v>
      </c>
      <c r="F896" s="2" t="s">
        <v>1837</v>
      </c>
      <c r="G896" s="2">
        <v>2005</v>
      </c>
      <c r="H896" s="2"/>
      <c r="I896" s="2"/>
      <c r="J896" s="2"/>
      <c r="K896" s="2"/>
      <c r="L896" s="2"/>
      <c r="M896" s="2" t="s">
        <v>1849</v>
      </c>
      <c r="N896" s="2" t="s">
        <v>1545</v>
      </c>
      <c r="O896" s="2">
        <v>495230</v>
      </c>
      <c r="P896" s="2" t="s">
        <v>1835</v>
      </c>
      <c r="Q896" s="2" t="s">
        <v>77</v>
      </c>
    </row>
    <row r="897" spans="2:17" s="3" customFormat="1" ht="60" customHeight="1" x14ac:dyDescent="0.25">
      <c r="B897" s="20" t="s">
        <v>2891</v>
      </c>
      <c r="C897" s="2" t="s">
        <v>2910</v>
      </c>
      <c r="D897" s="11" t="s">
        <v>1850</v>
      </c>
      <c r="E897" s="19">
        <v>8000150389</v>
      </c>
      <c r="F897" s="19" t="s">
        <v>1851</v>
      </c>
      <c r="G897" s="2">
        <v>1987</v>
      </c>
      <c r="H897" s="2"/>
      <c r="I897" s="2"/>
      <c r="J897" s="2"/>
      <c r="K897" s="2"/>
      <c r="L897" s="2"/>
      <c r="M897" s="2">
        <v>551247</v>
      </c>
      <c r="N897" s="2" t="s">
        <v>394</v>
      </c>
      <c r="O897" s="2">
        <v>27854</v>
      </c>
      <c r="P897" s="2" t="s">
        <v>1835</v>
      </c>
      <c r="Q897" s="2" t="s">
        <v>77</v>
      </c>
    </row>
    <row r="898" spans="2:17" customFormat="1" ht="60" x14ac:dyDescent="0.25">
      <c r="B898" s="20" t="s">
        <v>3167</v>
      </c>
      <c r="C898" s="2" t="s">
        <v>2910</v>
      </c>
      <c r="D898" s="64" t="s">
        <v>3158</v>
      </c>
      <c r="E898" s="19" t="s">
        <v>3159</v>
      </c>
      <c r="F898" s="19" t="s">
        <v>3160</v>
      </c>
      <c r="G898" s="2">
        <v>44645</v>
      </c>
      <c r="H898" s="2" t="s">
        <v>69</v>
      </c>
      <c r="I898" s="2"/>
      <c r="J898" s="2"/>
      <c r="K898" s="2" t="s">
        <v>71</v>
      </c>
      <c r="L898" s="2" t="s">
        <v>1855</v>
      </c>
      <c r="M898" s="2"/>
      <c r="N898" s="2"/>
      <c r="O898" s="2"/>
      <c r="P898" s="2"/>
      <c r="Q898" s="2" t="s">
        <v>44</v>
      </c>
    </row>
    <row r="899" spans="2:17" customFormat="1" ht="60" x14ac:dyDescent="0.25">
      <c r="B899" s="20" t="s">
        <v>3274</v>
      </c>
      <c r="C899" s="2" t="s">
        <v>2910</v>
      </c>
      <c r="D899" s="64" t="s">
        <v>3161</v>
      </c>
      <c r="E899" s="19" t="s">
        <v>3162</v>
      </c>
      <c r="F899" s="19" t="s">
        <v>3163</v>
      </c>
      <c r="G899" s="2">
        <v>44645</v>
      </c>
      <c r="H899" s="2" t="s">
        <v>69</v>
      </c>
      <c r="I899" s="2"/>
      <c r="J899" s="2"/>
      <c r="K899" s="2" t="s">
        <v>71</v>
      </c>
      <c r="L899" s="2" t="s">
        <v>1855</v>
      </c>
      <c r="M899" s="2"/>
      <c r="N899" s="2"/>
      <c r="O899" s="2"/>
      <c r="P899" s="2"/>
      <c r="Q899" s="2" t="s">
        <v>44</v>
      </c>
    </row>
    <row r="900" spans="2:17" customFormat="1" ht="60" x14ac:dyDescent="0.25">
      <c r="B900" s="20" t="s">
        <v>3275</v>
      </c>
      <c r="C900" s="2" t="s">
        <v>2910</v>
      </c>
      <c r="D900" s="64" t="s">
        <v>3164</v>
      </c>
      <c r="E900" s="19" t="s">
        <v>3165</v>
      </c>
      <c r="F900" s="19" t="s">
        <v>3166</v>
      </c>
      <c r="G900" s="2">
        <v>44645</v>
      </c>
      <c r="H900" s="2" t="s">
        <v>69</v>
      </c>
      <c r="I900" s="2"/>
      <c r="J900" s="2"/>
      <c r="K900" s="2" t="s">
        <v>71</v>
      </c>
      <c r="L900" s="2" t="s">
        <v>1855</v>
      </c>
      <c r="M900" s="2"/>
      <c r="N900" s="2"/>
      <c r="O900" s="2"/>
      <c r="P900" s="2"/>
      <c r="Q900" s="2" t="s">
        <v>44</v>
      </c>
    </row>
    <row r="901" spans="2:17" s="68" customFormat="1" ht="60" x14ac:dyDescent="0.25">
      <c r="B901" s="72" t="s">
        <v>3276</v>
      </c>
      <c r="C901" s="69" t="s">
        <v>2910</v>
      </c>
      <c r="D901" s="70" t="s">
        <v>3277</v>
      </c>
      <c r="E901" s="71">
        <v>8000260893</v>
      </c>
      <c r="F901" s="71" t="s">
        <v>3278</v>
      </c>
      <c r="G901" s="69">
        <v>1963</v>
      </c>
      <c r="H901" s="69">
        <v>42.1</v>
      </c>
      <c r="I901" s="69"/>
      <c r="J901" s="69"/>
      <c r="K901" s="69"/>
      <c r="L901" s="69"/>
      <c r="M901" s="69"/>
      <c r="N901" s="69"/>
      <c r="O901" s="69"/>
      <c r="P901" s="69"/>
      <c r="Q901" s="69" t="s">
        <v>44</v>
      </c>
    </row>
    <row r="902" spans="2:17" s="3" customFormat="1" ht="60" customHeight="1" x14ac:dyDescent="0.25">
      <c r="B902" s="20" t="s">
        <v>2167</v>
      </c>
      <c r="C902" s="2" t="s">
        <v>2909</v>
      </c>
      <c r="D902" s="2" t="s">
        <v>1852</v>
      </c>
      <c r="E902" s="19">
        <v>9008050386</v>
      </c>
      <c r="F902" s="2" t="s">
        <v>1853</v>
      </c>
      <c r="G902" s="19">
        <v>1997</v>
      </c>
      <c r="H902" s="2"/>
      <c r="I902" s="2"/>
      <c r="J902" s="2" t="s">
        <v>1854</v>
      </c>
      <c r="K902" s="2" t="s">
        <v>71</v>
      </c>
      <c r="L902" s="2" t="s">
        <v>1855</v>
      </c>
      <c r="M902" s="2" t="s">
        <v>1856</v>
      </c>
      <c r="N902" s="2" t="s">
        <v>1318</v>
      </c>
      <c r="O902" s="2">
        <v>303.64</v>
      </c>
      <c r="P902" s="2" t="s">
        <v>1857</v>
      </c>
      <c r="Q902" s="2" t="s">
        <v>44</v>
      </c>
    </row>
    <row r="903" spans="2:17" s="3" customFormat="1" ht="60" customHeight="1" x14ac:dyDescent="0.25">
      <c r="B903" s="20" t="s">
        <v>2168</v>
      </c>
      <c r="C903" s="2" t="s">
        <v>2909</v>
      </c>
      <c r="D903" s="2" t="s">
        <v>1858</v>
      </c>
      <c r="E903" s="19">
        <v>9008050347</v>
      </c>
      <c r="F903" s="2" t="s">
        <v>1853</v>
      </c>
      <c r="G903" s="19">
        <v>1992</v>
      </c>
      <c r="H903" s="2"/>
      <c r="I903" s="2"/>
      <c r="J903" s="2" t="s">
        <v>1854</v>
      </c>
      <c r="K903" s="2" t="s">
        <v>71</v>
      </c>
      <c r="L903" s="2" t="s">
        <v>1855</v>
      </c>
      <c r="M903" s="2" t="s">
        <v>1859</v>
      </c>
      <c r="N903" s="2" t="s">
        <v>1318</v>
      </c>
      <c r="O903" s="2">
        <v>353.41</v>
      </c>
      <c r="P903" s="2" t="s">
        <v>1860</v>
      </c>
      <c r="Q903" s="2" t="s">
        <v>44</v>
      </c>
    </row>
    <row r="904" spans="2:17" s="3" customFormat="1" ht="60" customHeight="1" x14ac:dyDescent="0.25">
      <c r="B904" s="20" t="s">
        <v>2169</v>
      </c>
      <c r="C904" s="2" t="s">
        <v>2909</v>
      </c>
      <c r="D904" s="2" t="s">
        <v>1861</v>
      </c>
      <c r="E904" s="19">
        <v>9090411175</v>
      </c>
      <c r="F904" s="2" t="s">
        <v>1853</v>
      </c>
      <c r="G904" s="19">
        <v>2004</v>
      </c>
      <c r="H904" s="2"/>
      <c r="I904" s="2"/>
      <c r="J904" s="2" t="s">
        <v>1854</v>
      </c>
      <c r="K904" s="2" t="s">
        <v>71</v>
      </c>
      <c r="L904" s="2" t="s">
        <v>1855</v>
      </c>
      <c r="M904" s="2" t="s">
        <v>1862</v>
      </c>
      <c r="N904" s="2" t="s">
        <v>434</v>
      </c>
      <c r="O904" s="2">
        <v>305.5</v>
      </c>
      <c r="P904" s="2" t="s">
        <v>1863</v>
      </c>
      <c r="Q904" s="2" t="s">
        <v>44</v>
      </c>
    </row>
    <row r="905" spans="2:17" s="3" customFormat="1" ht="60" customHeight="1" x14ac:dyDescent="0.25">
      <c r="B905" s="20" t="s">
        <v>2170</v>
      </c>
      <c r="C905" s="2" t="s">
        <v>2909</v>
      </c>
      <c r="D905" s="2" t="s">
        <v>1864</v>
      </c>
      <c r="E905" s="19">
        <v>9005050002</v>
      </c>
      <c r="F905" s="2" t="s">
        <v>1853</v>
      </c>
      <c r="G905" s="19">
        <v>1990</v>
      </c>
      <c r="H905" s="2"/>
      <c r="I905" s="2"/>
      <c r="J905" s="2" t="s">
        <v>1854</v>
      </c>
      <c r="K905" s="2" t="s">
        <v>71</v>
      </c>
      <c r="L905" s="2" t="s">
        <v>1855</v>
      </c>
      <c r="M905" s="2" t="s">
        <v>191</v>
      </c>
      <c r="N905" s="2" t="s">
        <v>188</v>
      </c>
      <c r="O905" s="2">
        <v>511.06299999999999</v>
      </c>
      <c r="P905" s="2" t="s">
        <v>1865</v>
      </c>
      <c r="Q905" s="2" t="s">
        <v>44</v>
      </c>
    </row>
    <row r="906" spans="2:17" s="3" customFormat="1" ht="60" customHeight="1" x14ac:dyDescent="0.25">
      <c r="B906" s="20" t="s">
        <v>2171</v>
      </c>
      <c r="C906" s="2" t="s">
        <v>2909</v>
      </c>
      <c r="D906" s="2" t="s">
        <v>1866</v>
      </c>
      <c r="E906" s="19">
        <v>9090416145</v>
      </c>
      <c r="F906" s="2" t="s">
        <v>1853</v>
      </c>
      <c r="G906" s="19">
        <v>2013</v>
      </c>
      <c r="H906" s="2"/>
      <c r="I906" s="2"/>
      <c r="J906" s="2" t="s">
        <v>1854</v>
      </c>
      <c r="K906" s="2" t="s">
        <v>71</v>
      </c>
      <c r="L906" s="2" t="s">
        <v>1855</v>
      </c>
      <c r="M906" s="2" t="s">
        <v>1867</v>
      </c>
      <c r="N906" s="2" t="s">
        <v>1311</v>
      </c>
      <c r="O906" s="2">
        <v>311</v>
      </c>
      <c r="P906" s="2" t="s">
        <v>1868</v>
      </c>
      <c r="Q906" s="2" t="s">
        <v>44</v>
      </c>
    </row>
    <row r="907" spans="2:17" s="3" customFormat="1" ht="60" customHeight="1" x14ac:dyDescent="0.25">
      <c r="B907" s="20" t="s">
        <v>2172</v>
      </c>
      <c r="C907" s="2" t="s">
        <v>2909</v>
      </c>
      <c r="D907" s="2" t="s">
        <v>1869</v>
      </c>
      <c r="E907" s="19">
        <v>9008050365</v>
      </c>
      <c r="F907" s="2" t="s">
        <v>1853</v>
      </c>
      <c r="G907" s="19">
        <v>1993</v>
      </c>
      <c r="H907" s="2"/>
      <c r="I907" s="2"/>
      <c r="J907" s="2" t="s">
        <v>1854</v>
      </c>
      <c r="K907" s="2" t="s">
        <v>71</v>
      </c>
      <c r="L907" s="2" t="s">
        <v>1855</v>
      </c>
      <c r="M907" s="2" t="s">
        <v>1870</v>
      </c>
      <c r="N907" s="2" t="s">
        <v>81</v>
      </c>
      <c r="O907" s="2">
        <v>512</v>
      </c>
      <c r="P907" s="3" t="s">
        <v>1871</v>
      </c>
      <c r="Q907" s="2" t="s">
        <v>44</v>
      </c>
    </row>
    <row r="908" spans="2:17" s="3" customFormat="1" ht="60" customHeight="1" x14ac:dyDescent="0.25">
      <c r="B908" s="20" t="s">
        <v>2173</v>
      </c>
      <c r="C908" s="2" t="s">
        <v>2909</v>
      </c>
      <c r="D908" s="2" t="s">
        <v>1872</v>
      </c>
      <c r="E908" s="19">
        <v>9008050377</v>
      </c>
      <c r="F908" s="2" t="s">
        <v>1853</v>
      </c>
      <c r="G908" s="19">
        <v>1994</v>
      </c>
      <c r="H908" s="2"/>
      <c r="I908" s="2"/>
      <c r="J908" s="2" t="s">
        <v>1854</v>
      </c>
      <c r="K908" s="2" t="s">
        <v>71</v>
      </c>
      <c r="L908" s="2" t="s">
        <v>1855</v>
      </c>
      <c r="M908" s="2" t="s">
        <v>1873</v>
      </c>
      <c r="N908" s="2" t="s">
        <v>188</v>
      </c>
      <c r="O908" s="2">
        <v>704</v>
      </c>
      <c r="P908" s="2" t="s">
        <v>1874</v>
      </c>
      <c r="Q908" s="2" t="s">
        <v>44</v>
      </c>
    </row>
    <row r="909" spans="2:17" s="3" customFormat="1" ht="60" customHeight="1" x14ac:dyDescent="0.25">
      <c r="B909" s="20" t="s">
        <v>2174</v>
      </c>
      <c r="C909" s="2" t="s">
        <v>2909</v>
      </c>
      <c r="D909" s="2" t="s">
        <v>1875</v>
      </c>
      <c r="E909" s="19">
        <v>9001341315</v>
      </c>
      <c r="F909" s="2" t="s">
        <v>1853</v>
      </c>
      <c r="G909" s="19">
        <v>1995</v>
      </c>
      <c r="H909" s="2"/>
      <c r="I909" s="2"/>
      <c r="J909" s="2" t="s">
        <v>1854</v>
      </c>
      <c r="K909" s="2" t="s">
        <v>71</v>
      </c>
      <c r="L909" s="2" t="s">
        <v>1855</v>
      </c>
      <c r="M909" s="2" t="s">
        <v>187</v>
      </c>
      <c r="N909" s="2" t="s">
        <v>382</v>
      </c>
      <c r="O909" s="2" t="s">
        <v>1876</v>
      </c>
      <c r="P909" s="2" t="s">
        <v>1877</v>
      </c>
      <c r="Q909" s="2" t="s">
        <v>44</v>
      </c>
    </row>
    <row r="910" spans="2:17" s="3" customFormat="1" ht="60" customHeight="1" x14ac:dyDescent="0.25">
      <c r="B910" s="20" t="s">
        <v>2175</v>
      </c>
      <c r="C910" s="2" t="s">
        <v>2909</v>
      </c>
      <c r="D910" s="2" t="s">
        <v>1878</v>
      </c>
      <c r="E910" s="19">
        <v>9008041966</v>
      </c>
      <c r="F910" s="2" t="s">
        <v>1853</v>
      </c>
      <c r="G910" s="19">
        <v>2000</v>
      </c>
      <c r="H910" s="2"/>
      <c r="I910" s="2"/>
      <c r="J910" s="2" t="s">
        <v>1854</v>
      </c>
      <c r="K910" s="2" t="s">
        <v>71</v>
      </c>
      <c r="L910" s="2" t="s">
        <v>1855</v>
      </c>
      <c r="M910" s="2" t="s">
        <v>191</v>
      </c>
      <c r="N910" s="2" t="s">
        <v>225</v>
      </c>
      <c r="O910" s="2">
        <v>141</v>
      </c>
      <c r="P910" s="2" t="s">
        <v>1879</v>
      </c>
      <c r="Q910" s="2" t="s">
        <v>44</v>
      </c>
    </row>
    <row r="911" spans="2:17" s="3" customFormat="1" ht="60" customHeight="1" x14ac:dyDescent="0.25">
      <c r="B911" s="20" t="s">
        <v>2176</v>
      </c>
      <c r="C911" s="2" t="s">
        <v>2909</v>
      </c>
      <c r="D911" s="2" t="s">
        <v>1880</v>
      </c>
      <c r="E911" s="19" t="s">
        <v>1881</v>
      </c>
      <c r="F911" s="2" t="s">
        <v>1853</v>
      </c>
      <c r="G911" s="19">
        <v>1990</v>
      </c>
      <c r="H911" s="2"/>
      <c r="I911" s="2"/>
      <c r="J911" s="2" t="s">
        <v>1854</v>
      </c>
      <c r="K911" s="2" t="s">
        <v>71</v>
      </c>
      <c r="L911" s="2" t="s">
        <v>1855</v>
      </c>
      <c r="M911" s="2" t="s">
        <v>191</v>
      </c>
      <c r="N911" s="2" t="s">
        <v>188</v>
      </c>
      <c r="O911" s="2">
        <v>362</v>
      </c>
      <c r="P911" s="2" t="s">
        <v>1882</v>
      </c>
      <c r="Q911" s="2" t="s">
        <v>44</v>
      </c>
    </row>
    <row r="912" spans="2:17" s="3" customFormat="1" ht="60" customHeight="1" x14ac:dyDescent="0.25">
      <c r="B912" s="20" t="s">
        <v>2177</v>
      </c>
      <c r="C912" s="2" t="s">
        <v>2909</v>
      </c>
      <c r="D912" s="2" t="s">
        <v>1883</v>
      </c>
      <c r="E912" s="19">
        <v>9090415268</v>
      </c>
      <c r="F912" s="2" t="s">
        <v>1853</v>
      </c>
      <c r="G912" s="19">
        <v>2010</v>
      </c>
      <c r="H912" s="2"/>
      <c r="I912" s="2"/>
      <c r="J912" s="2" t="s">
        <v>1854</v>
      </c>
      <c r="K912" s="2" t="s">
        <v>71</v>
      </c>
      <c r="L912" s="2" t="s">
        <v>1855</v>
      </c>
      <c r="M912" s="2" t="s">
        <v>1884</v>
      </c>
      <c r="N912" s="2" t="s">
        <v>184</v>
      </c>
      <c r="O912" s="2">
        <v>171</v>
      </c>
      <c r="P912" s="2" t="s">
        <v>1885</v>
      </c>
      <c r="Q912" s="2" t="s">
        <v>44</v>
      </c>
    </row>
    <row r="913" spans="2:17" s="3" customFormat="1" ht="60" customHeight="1" x14ac:dyDescent="0.25">
      <c r="B913" s="20" t="s">
        <v>2892</v>
      </c>
      <c r="C913" s="2" t="s">
        <v>2908</v>
      </c>
      <c r="D913" s="2" t="s">
        <v>1886</v>
      </c>
      <c r="E913" s="19" t="s">
        <v>1887</v>
      </c>
      <c r="F913" s="2" t="s">
        <v>1888</v>
      </c>
      <c r="G913" s="19">
        <v>2001</v>
      </c>
      <c r="H913" s="11" t="s">
        <v>69</v>
      </c>
      <c r="I913" s="11" t="s">
        <v>69</v>
      </c>
      <c r="J913" s="11" t="s">
        <v>69</v>
      </c>
      <c r="K913" s="2" t="s">
        <v>69</v>
      </c>
      <c r="L913" s="2" t="s">
        <v>1855</v>
      </c>
      <c r="M913" s="2" t="s">
        <v>1889</v>
      </c>
      <c r="N913" s="2" t="s">
        <v>381</v>
      </c>
      <c r="O913" s="2" t="s">
        <v>1890</v>
      </c>
      <c r="P913" s="2" t="s">
        <v>1891</v>
      </c>
      <c r="Q913" s="2" t="s">
        <v>44</v>
      </c>
    </row>
    <row r="914" spans="2:17" s="3" customFormat="1" ht="60" customHeight="1" x14ac:dyDescent="0.25">
      <c r="B914" s="20" t="s">
        <v>2893</v>
      </c>
      <c r="C914" s="2" t="s">
        <v>2908</v>
      </c>
      <c r="D914" s="2" t="s">
        <v>1892</v>
      </c>
      <c r="E914" s="19">
        <v>7000006013</v>
      </c>
      <c r="F914" s="2" t="s">
        <v>1893</v>
      </c>
      <c r="G914" s="19">
        <v>2013</v>
      </c>
      <c r="H914" s="11" t="s">
        <v>69</v>
      </c>
      <c r="I914" s="11" t="s">
        <v>69</v>
      </c>
      <c r="J914" s="11" t="s">
        <v>69</v>
      </c>
      <c r="K914" s="2" t="s">
        <v>69</v>
      </c>
      <c r="L914" s="2" t="s">
        <v>1855</v>
      </c>
      <c r="M914" s="2" t="s">
        <v>1894</v>
      </c>
      <c r="N914" s="2" t="s">
        <v>1895</v>
      </c>
      <c r="O914" s="2" t="s">
        <v>1896</v>
      </c>
      <c r="P914" s="2" t="s">
        <v>1897</v>
      </c>
      <c r="Q914" s="2" t="s">
        <v>44</v>
      </c>
    </row>
    <row r="915" spans="2:17" s="3" customFormat="1" ht="60" customHeight="1" x14ac:dyDescent="0.25">
      <c r="B915" s="20" t="s">
        <v>2894</v>
      </c>
      <c r="C915" s="2" t="s">
        <v>2908</v>
      </c>
      <c r="D915" s="2" t="s">
        <v>1899</v>
      </c>
      <c r="E915" s="19" t="s">
        <v>1900</v>
      </c>
      <c r="F915" s="2" t="s">
        <v>1898</v>
      </c>
      <c r="G915" s="19">
        <v>1993</v>
      </c>
      <c r="H915" s="11" t="s">
        <v>69</v>
      </c>
      <c r="I915" s="11" t="s">
        <v>69</v>
      </c>
      <c r="J915" s="11" t="s">
        <v>69</v>
      </c>
      <c r="K915" s="2" t="s">
        <v>69</v>
      </c>
      <c r="L915" s="2" t="s">
        <v>1855</v>
      </c>
      <c r="M915" s="2" t="s">
        <v>1834</v>
      </c>
      <c r="N915" s="2" t="s">
        <v>1901</v>
      </c>
      <c r="O915" s="2" t="s">
        <v>1902</v>
      </c>
      <c r="P915" s="2" t="s">
        <v>1903</v>
      </c>
      <c r="Q915" s="2" t="s">
        <v>44</v>
      </c>
    </row>
    <row r="916" spans="2:17" s="3" customFormat="1" ht="60" customHeight="1" x14ac:dyDescent="0.25">
      <c r="B916" s="20" t="s">
        <v>2895</v>
      </c>
      <c r="C916" s="2" t="s">
        <v>2908</v>
      </c>
      <c r="D916" s="2" t="s">
        <v>1904</v>
      </c>
      <c r="E916" s="19">
        <v>7000005691</v>
      </c>
      <c r="F916" s="2" t="s">
        <v>1888</v>
      </c>
      <c r="G916" s="19">
        <v>2012</v>
      </c>
      <c r="H916" s="11" t="s">
        <v>69</v>
      </c>
      <c r="I916" s="11" t="s">
        <v>69</v>
      </c>
      <c r="J916" s="11" t="s">
        <v>69</v>
      </c>
      <c r="K916" s="2" t="s">
        <v>69</v>
      </c>
      <c r="L916" s="2" t="s">
        <v>1855</v>
      </c>
      <c r="M916" s="2" t="s">
        <v>1905</v>
      </c>
      <c r="N916" s="2" t="s">
        <v>431</v>
      </c>
      <c r="O916" s="2">
        <v>181.35400000000001</v>
      </c>
      <c r="P916" s="2" t="s">
        <v>1906</v>
      </c>
      <c r="Q916" s="2" t="s">
        <v>44</v>
      </c>
    </row>
    <row r="917" spans="2:17" s="3" customFormat="1" ht="60" customHeight="1" x14ac:dyDescent="0.25">
      <c r="B917" s="20" t="s">
        <v>2896</v>
      </c>
      <c r="C917" s="2" t="s">
        <v>2908</v>
      </c>
      <c r="D917" s="2" t="s">
        <v>1907</v>
      </c>
      <c r="E917" s="19">
        <v>7000004983</v>
      </c>
      <c r="F917" s="2" t="s">
        <v>1888</v>
      </c>
      <c r="G917" s="19">
        <v>2010</v>
      </c>
      <c r="H917" s="11" t="s">
        <v>69</v>
      </c>
      <c r="I917" s="11" t="s">
        <v>69</v>
      </c>
      <c r="J917" s="11" t="s">
        <v>69</v>
      </c>
      <c r="K917" s="2" t="s">
        <v>69</v>
      </c>
      <c r="L917" s="2" t="s">
        <v>1855</v>
      </c>
      <c r="M917" s="2" t="s">
        <v>1908</v>
      </c>
      <c r="N917" s="2" t="s">
        <v>381</v>
      </c>
      <c r="O917" s="2" t="s">
        <v>1909</v>
      </c>
      <c r="P917" s="2" t="s">
        <v>1910</v>
      </c>
      <c r="Q917" s="2" t="s">
        <v>44</v>
      </c>
    </row>
    <row r="918" spans="2:17" s="3" customFormat="1" ht="60" customHeight="1" x14ac:dyDescent="0.25">
      <c r="B918" s="20" t="s">
        <v>2897</v>
      </c>
      <c r="C918" s="2" t="s">
        <v>2908</v>
      </c>
      <c r="D918" s="2" t="s">
        <v>1911</v>
      </c>
      <c r="E918" s="19">
        <v>150192</v>
      </c>
      <c r="F918" s="2" t="s">
        <v>1912</v>
      </c>
      <c r="G918" s="19">
        <v>2007</v>
      </c>
      <c r="H918" s="11" t="s">
        <v>69</v>
      </c>
      <c r="I918" s="11" t="s">
        <v>69</v>
      </c>
      <c r="J918" s="11" t="s">
        <v>69</v>
      </c>
      <c r="K918" s="2" t="s">
        <v>69</v>
      </c>
      <c r="L918" s="2" t="s">
        <v>1855</v>
      </c>
      <c r="M918" s="2" t="s">
        <v>1913</v>
      </c>
      <c r="N918" s="2" t="s">
        <v>1914</v>
      </c>
      <c r="O918" s="2" t="s">
        <v>1890</v>
      </c>
      <c r="P918" s="2" t="s">
        <v>1915</v>
      </c>
      <c r="Q918" s="2" t="s">
        <v>44</v>
      </c>
    </row>
    <row r="919" spans="2:17" s="3" customFormat="1" ht="60" customHeight="1" x14ac:dyDescent="0.25">
      <c r="B919" s="20" t="s">
        <v>2898</v>
      </c>
      <c r="C919" s="2" t="s">
        <v>2908</v>
      </c>
      <c r="D919" s="2" t="s">
        <v>1916</v>
      </c>
      <c r="E919" s="19">
        <v>7000005597</v>
      </c>
      <c r="F919" s="2" t="s">
        <v>1888</v>
      </c>
      <c r="G919" s="19">
        <v>2011</v>
      </c>
      <c r="H919" s="11" t="s">
        <v>69</v>
      </c>
      <c r="I919" s="11" t="s">
        <v>69</v>
      </c>
      <c r="J919" s="11" t="s">
        <v>69</v>
      </c>
      <c r="K919" s="2" t="s">
        <v>69</v>
      </c>
      <c r="L919" s="2" t="s">
        <v>1855</v>
      </c>
      <c r="M919" s="2" t="s">
        <v>1834</v>
      </c>
      <c r="N919" s="2" t="s">
        <v>1917</v>
      </c>
      <c r="O919" s="2" t="s">
        <v>1918</v>
      </c>
      <c r="P919" s="2" t="s">
        <v>1919</v>
      </c>
      <c r="Q919" s="2" t="s">
        <v>44</v>
      </c>
    </row>
    <row r="920" spans="2:17" s="3" customFormat="1" ht="60" customHeight="1" x14ac:dyDescent="0.25">
      <c r="B920" s="20" t="s">
        <v>2899</v>
      </c>
      <c r="C920" s="2" t="s">
        <v>2908</v>
      </c>
      <c r="D920" s="2" t="s">
        <v>1920</v>
      </c>
      <c r="E920" s="19">
        <v>7000002013</v>
      </c>
      <c r="F920" s="2" t="s">
        <v>1921</v>
      </c>
      <c r="G920" s="19" t="s">
        <v>1922</v>
      </c>
      <c r="H920" s="11" t="s">
        <v>69</v>
      </c>
      <c r="I920" s="11" t="s">
        <v>69</v>
      </c>
      <c r="J920" s="11" t="s">
        <v>69</v>
      </c>
      <c r="K920" s="2" t="s">
        <v>69</v>
      </c>
      <c r="L920" s="2" t="s">
        <v>1855</v>
      </c>
      <c r="M920" s="2"/>
      <c r="N920" s="2"/>
      <c r="O920" s="2"/>
      <c r="P920" s="2" t="s">
        <v>1923</v>
      </c>
      <c r="Q920" s="2" t="s">
        <v>44</v>
      </c>
    </row>
    <row r="921" spans="2:17" s="3" customFormat="1" ht="60" customHeight="1" x14ac:dyDescent="0.25">
      <c r="B921" s="20" t="s">
        <v>2900</v>
      </c>
      <c r="C921" s="2" t="s">
        <v>2908</v>
      </c>
      <c r="D921" s="2" t="s">
        <v>1924</v>
      </c>
      <c r="E921" s="19" t="s">
        <v>1925</v>
      </c>
      <c r="F921" s="2" t="s">
        <v>1926</v>
      </c>
      <c r="G921" s="19" t="s">
        <v>564</v>
      </c>
      <c r="H921" s="11" t="s">
        <v>69</v>
      </c>
      <c r="I921" s="11" t="s">
        <v>69</v>
      </c>
      <c r="J921" s="11" t="s">
        <v>69</v>
      </c>
      <c r="K921" s="2" t="s">
        <v>69</v>
      </c>
      <c r="L921" s="2" t="s">
        <v>1855</v>
      </c>
      <c r="M921" s="2"/>
      <c r="N921" s="2"/>
      <c r="O921" s="2"/>
      <c r="P921" s="2" t="s">
        <v>1927</v>
      </c>
      <c r="Q921" s="2" t="s">
        <v>44</v>
      </c>
    </row>
    <row r="922" spans="2:17" s="3" customFormat="1" ht="60" customHeight="1" x14ac:dyDescent="0.25">
      <c r="B922" s="20" t="s">
        <v>2901</v>
      </c>
      <c r="C922" s="2" t="s">
        <v>2908</v>
      </c>
      <c r="D922" s="2" t="s">
        <v>1928</v>
      </c>
      <c r="E922" s="19">
        <v>7000006553</v>
      </c>
      <c r="F922" s="2" t="s">
        <v>1929</v>
      </c>
      <c r="G922" s="19">
        <v>2016</v>
      </c>
      <c r="H922" s="11" t="s">
        <v>69</v>
      </c>
      <c r="I922" s="11" t="s">
        <v>69</v>
      </c>
      <c r="J922" s="11" t="s">
        <v>69</v>
      </c>
      <c r="K922" s="2" t="s">
        <v>69</v>
      </c>
      <c r="L922" s="2" t="s">
        <v>1855</v>
      </c>
      <c r="M922" s="2"/>
      <c r="N922" s="2"/>
      <c r="O922" s="2"/>
      <c r="P922" s="2"/>
      <c r="Q922" s="2" t="s">
        <v>44</v>
      </c>
    </row>
    <row r="923" spans="2:17" s="3" customFormat="1" ht="60" customHeight="1" x14ac:dyDescent="0.25">
      <c r="B923" s="20" t="s">
        <v>2902</v>
      </c>
      <c r="C923" s="2" t="s">
        <v>2908</v>
      </c>
      <c r="D923" s="2" t="s">
        <v>1930</v>
      </c>
      <c r="E923" s="19">
        <v>7000040503</v>
      </c>
      <c r="F923" s="2" t="s">
        <v>1931</v>
      </c>
      <c r="G923" s="19">
        <v>1973</v>
      </c>
      <c r="H923" s="11" t="s">
        <v>69</v>
      </c>
      <c r="I923" s="11" t="s">
        <v>69</v>
      </c>
      <c r="J923" s="11" t="s">
        <v>69</v>
      </c>
      <c r="K923" s="2" t="s">
        <v>69</v>
      </c>
      <c r="L923" s="2" t="s">
        <v>1855</v>
      </c>
      <c r="M923" s="2"/>
      <c r="N923" s="2"/>
      <c r="O923" s="2"/>
      <c r="P923" s="2" t="s">
        <v>1932</v>
      </c>
      <c r="Q923" s="2" t="s">
        <v>44</v>
      </c>
    </row>
    <row r="924" spans="2:17" s="3" customFormat="1" ht="60" customHeight="1" x14ac:dyDescent="0.25">
      <c r="B924" s="20" t="s">
        <v>2903</v>
      </c>
      <c r="C924" s="2" t="s">
        <v>2908</v>
      </c>
      <c r="D924" s="2" t="s">
        <v>1933</v>
      </c>
      <c r="E924" s="19">
        <v>7002040566</v>
      </c>
      <c r="F924" s="2" t="s">
        <v>1934</v>
      </c>
      <c r="G924" s="19">
        <v>1980</v>
      </c>
      <c r="H924" s="11" t="s">
        <v>69</v>
      </c>
      <c r="I924" s="11" t="s">
        <v>69</v>
      </c>
      <c r="J924" s="11" t="s">
        <v>69</v>
      </c>
      <c r="K924" s="2" t="s">
        <v>69</v>
      </c>
      <c r="L924" s="2" t="s">
        <v>1855</v>
      </c>
      <c r="M924" s="2"/>
      <c r="N924" s="2"/>
      <c r="O924" s="2"/>
      <c r="P924" s="2" t="s">
        <v>1935</v>
      </c>
      <c r="Q924" s="2" t="s">
        <v>44</v>
      </c>
    </row>
    <row r="925" spans="2:17" customFormat="1" ht="60" x14ac:dyDescent="0.25">
      <c r="B925" s="20" t="s">
        <v>3176</v>
      </c>
      <c r="C925" s="2" t="s">
        <v>2908</v>
      </c>
      <c r="D925" s="2" t="s">
        <v>3168</v>
      </c>
      <c r="E925" s="19">
        <v>7000008836</v>
      </c>
      <c r="F925" s="2" t="s">
        <v>3169</v>
      </c>
      <c r="G925" s="19">
        <v>44664</v>
      </c>
      <c r="H925" s="64" t="s">
        <v>69</v>
      </c>
      <c r="I925" s="64"/>
      <c r="J925" s="64"/>
      <c r="K925" s="2" t="s">
        <v>71</v>
      </c>
      <c r="L925" s="2" t="s">
        <v>1855</v>
      </c>
      <c r="M925" s="2"/>
      <c r="N925" s="2"/>
      <c r="O925" s="2"/>
      <c r="P925" s="2"/>
      <c r="Q925" s="2" t="s">
        <v>44</v>
      </c>
    </row>
    <row r="926" spans="2:17" customFormat="1" ht="60" x14ac:dyDescent="0.25">
      <c r="B926" s="20" t="s">
        <v>3177</v>
      </c>
      <c r="C926" s="2" t="s">
        <v>2908</v>
      </c>
      <c r="D926" s="2" t="s">
        <v>3170</v>
      </c>
      <c r="E926" s="19">
        <v>7000008835</v>
      </c>
      <c r="F926" s="2" t="s">
        <v>3171</v>
      </c>
      <c r="G926" s="19">
        <v>44664</v>
      </c>
      <c r="H926" s="64" t="s">
        <v>69</v>
      </c>
      <c r="I926" s="64"/>
      <c r="J926" s="64"/>
      <c r="K926" s="2" t="s">
        <v>71</v>
      </c>
      <c r="L926" s="2" t="s">
        <v>1855</v>
      </c>
      <c r="M926" s="2"/>
      <c r="N926" s="2"/>
      <c r="O926" s="2"/>
      <c r="P926" s="2"/>
      <c r="Q926" s="2" t="s">
        <v>44</v>
      </c>
    </row>
    <row r="927" spans="2:17" customFormat="1" ht="60" x14ac:dyDescent="0.25">
      <c r="B927" s="20" t="s">
        <v>3178</v>
      </c>
      <c r="C927" s="2" t="s">
        <v>2908</v>
      </c>
      <c r="D927" s="2" t="s">
        <v>3172</v>
      </c>
      <c r="E927" s="19">
        <v>7000008834</v>
      </c>
      <c r="F927" s="2" t="s">
        <v>3171</v>
      </c>
      <c r="G927" s="19">
        <v>44664</v>
      </c>
      <c r="H927" s="64" t="s">
        <v>69</v>
      </c>
      <c r="I927" s="64"/>
      <c r="J927" s="64"/>
      <c r="K927" s="2" t="s">
        <v>71</v>
      </c>
      <c r="L927" s="2" t="s">
        <v>1855</v>
      </c>
      <c r="M927" s="2"/>
      <c r="N927" s="2"/>
      <c r="O927" s="2"/>
      <c r="P927" s="2"/>
      <c r="Q927" s="2" t="s">
        <v>44</v>
      </c>
    </row>
    <row r="928" spans="2:17" customFormat="1" ht="60" x14ac:dyDescent="0.25">
      <c r="B928" s="20" t="s">
        <v>3179</v>
      </c>
      <c r="C928" s="2" t="s">
        <v>2908</v>
      </c>
      <c r="D928" s="2" t="s">
        <v>3173</v>
      </c>
      <c r="E928" s="19" t="s">
        <v>3174</v>
      </c>
      <c r="F928" s="2" t="s">
        <v>3175</v>
      </c>
      <c r="G928" s="19">
        <v>1988</v>
      </c>
      <c r="H928" s="64" t="s">
        <v>69</v>
      </c>
      <c r="I928" s="64" t="s">
        <v>69</v>
      </c>
      <c r="J928" s="64" t="s">
        <v>69</v>
      </c>
      <c r="K928" s="2" t="s">
        <v>69</v>
      </c>
      <c r="L928" s="2" t="s">
        <v>1855</v>
      </c>
      <c r="M928" s="2"/>
      <c r="N928" s="2"/>
      <c r="O928" s="2"/>
      <c r="P928" s="2"/>
      <c r="Q928" s="2" t="s">
        <v>44</v>
      </c>
    </row>
    <row r="929" spans="2:17" s="3" customFormat="1" ht="60" customHeight="1" x14ac:dyDescent="0.25">
      <c r="B929" s="20" t="s">
        <v>2904</v>
      </c>
      <c r="C929" s="2" t="s">
        <v>2907</v>
      </c>
      <c r="D929" s="2" t="s">
        <v>1936</v>
      </c>
      <c r="E929" s="19">
        <v>5000150100</v>
      </c>
      <c r="F929" s="2" t="s">
        <v>1937</v>
      </c>
      <c r="G929" s="19">
        <v>1993</v>
      </c>
      <c r="H929" s="2"/>
      <c r="I929" s="2"/>
      <c r="J929" s="2"/>
      <c r="K929" s="2"/>
      <c r="L929" s="2"/>
      <c r="M929" s="2" t="s">
        <v>1938</v>
      </c>
      <c r="N929" s="2"/>
      <c r="O929" s="2">
        <v>314.82100000000003</v>
      </c>
      <c r="P929" s="2" t="s">
        <v>53</v>
      </c>
      <c r="Q929" s="2" t="s">
        <v>77</v>
      </c>
    </row>
    <row r="930" spans="2:17" s="3" customFormat="1" ht="60" customHeight="1" x14ac:dyDescent="0.25">
      <c r="B930" s="20" t="s">
        <v>2905</v>
      </c>
      <c r="C930" s="2" t="s">
        <v>2907</v>
      </c>
      <c r="D930" s="2" t="s">
        <v>1939</v>
      </c>
      <c r="E930" s="19">
        <v>5000150613</v>
      </c>
      <c r="F930" s="2" t="s">
        <v>1937</v>
      </c>
      <c r="G930" s="19">
        <v>2010</v>
      </c>
      <c r="H930" s="2"/>
      <c r="I930" s="2"/>
      <c r="J930" s="2"/>
      <c r="K930" s="2"/>
      <c r="L930" s="2"/>
      <c r="M930" s="2" t="s">
        <v>1940</v>
      </c>
      <c r="N930" s="2"/>
      <c r="O930" s="2">
        <v>146.18899999999999</v>
      </c>
      <c r="P930" s="2" t="s">
        <v>53</v>
      </c>
      <c r="Q930" s="2" t="s">
        <v>77</v>
      </c>
    </row>
    <row r="931" spans="2:17" s="3" customFormat="1" ht="60" customHeight="1" x14ac:dyDescent="0.25">
      <c r="B931" s="20" t="s">
        <v>2906</v>
      </c>
      <c r="C931" s="2" t="s">
        <v>2907</v>
      </c>
      <c r="D931" s="2" t="s">
        <v>1941</v>
      </c>
      <c r="E931" s="19">
        <v>5090622300</v>
      </c>
      <c r="F931" s="2" t="s">
        <v>1942</v>
      </c>
      <c r="G931" s="19">
        <v>1974</v>
      </c>
      <c r="H931" s="2"/>
      <c r="I931" s="2"/>
      <c r="J931" s="2"/>
      <c r="K931" s="2"/>
      <c r="L931" s="2"/>
      <c r="M931" s="2"/>
      <c r="N931" s="2"/>
      <c r="O931" s="2"/>
      <c r="P931" s="2" t="s">
        <v>53</v>
      </c>
      <c r="Q931" s="2" t="s">
        <v>77</v>
      </c>
    </row>
    <row r="932" spans="2:17" customFormat="1" ht="60" x14ac:dyDescent="0.25">
      <c r="B932" s="20" t="s">
        <v>3186</v>
      </c>
      <c r="C932" s="2" t="s">
        <v>2907</v>
      </c>
      <c r="D932" s="2" t="s">
        <v>3180</v>
      </c>
      <c r="E932" s="19">
        <v>5000136887</v>
      </c>
      <c r="F932" s="2" t="s">
        <v>3181</v>
      </c>
      <c r="G932" s="19">
        <v>44652</v>
      </c>
      <c r="H932" s="2" t="s">
        <v>69</v>
      </c>
      <c r="I932" s="2"/>
      <c r="J932" s="2"/>
      <c r="K932" s="2" t="s">
        <v>71</v>
      </c>
      <c r="L932" s="2" t="s">
        <v>1855</v>
      </c>
      <c r="M932" s="2"/>
      <c r="N932" s="2"/>
      <c r="O932" s="2"/>
      <c r="P932" s="2"/>
      <c r="Q932" s="2" t="s">
        <v>44</v>
      </c>
    </row>
    <row r="933" spans="2:17" customFormat="1" ht="60" x14ac:dyDescent="0.25">
      <c r="B933" s="67" t="s">
        <v>3187</v>
      </c>
      <c r="C933" s="2" t="s">
        <v>2907</v>
      </c>
      <c r="D933" s="2" t="s">
        <v>3182</v>
      </c>
      <c r="E933" s="19" t="s">
        <v>3183</v>
      </c>
      <c r="F933" s="2" t="s">
        <v>1937</v>
      </c>
      <c r="G933" s="19">
        <v>2007</v>
      </c>
      <c r="H933" s="2"/>
      <c r="I933" s="2"/>
      <c r="J933" s="2"/>
      <c r="K933" s="2"/>
      <c r="L933" s="2"/>
      <c r="M933" s="2"/>
      <c r="N933" s="2"/>
      <c r="O933" s="2"/>
      <c r="P933" s="2" t="s">
        <v>54</v>
      </c>
      <c r="Q933" s="2" t="s">
        <v>44</v>
      </c>
    </row>
    <row r="934" spans="2:17" customFormat="1" ht="60" x14ac:dyDescent="0.25">
      <c r="B934" s="67" t="s">
        <v>3188</v>
      </c>
      <c r="C934" s="2" t="s">
        <v>2907</v>
      </c>
      <c r="D934" s="2" t="s">
        <v>3184</v>
      </c>
      <c r="E934" s="19" t="s">
        <v>3185</v>
      </c>
      <c r="F934" s="2" t="s">
        <v>1937</v>
      </c>
      <c r="G934" s="19">
        <v>1992</v>
      </c>
      <c r="H934" s="2"/>
      <c r="I934" s="2"/>
      <c r="J934" s="2"/>
      <c r="K934" s="2"/>
      <c r="L934" s="2"/>
      <c r="M934" s="2"/>
      <c r="N934" s="2"/>
      <c r="O934" s="2"/>
      <c r="P934" s="2" t="s">
        <v>54</v>
      </c>
      <c r="Q934" s="2" t="s">
        <v>44</v>
      </c>
    </row>
    <row r="935" spans="2:17" s="27" customFormat="1" ht="36" x14ac:dyDescent="0.25">
      <c r="B935" s="10" t="s">
        <v>2913</v>
      </c>
      <c r="C935" s="11" t="s">
        <v>2912</v>
      </c>
      <c r="D935" s="11" t="s">
        <v>128</v>
      </c>
      <c r="E935" s="11" t="s">
        <v>129</v>
      </c>
      <c r="F935" s="11" t="s">
        <v>130</v>
      </c>
      <c r="G935" s="11">
        <v>1944</v>
      </c>
      <c r="H935" s="11">
        <v>169.2</v>
      </c>
      <c r="I935" s="11" t="s">
        <v>131</v>
      </c>
      <c r="J935" s="11" t="s">
        <v>132</v>
      </c>
      <c r="K935" s="11" t="s">
        <v>133</v>
      </c>
      <c r="L935" s="11" t="s">
        <v>134</v>
      </c>
      <c r="M935" s="11"/>
      <c r="N935" s="11"/>
      <c r="O935" s="11"/>
      <c r="P935" s="11" t="s">
        <v>135</v>
      </c>
      <c r="Q935" s="11" t="s">
        <v>44</v>
      </c>
    </row>
    <row r="936" spans="2:17" s="27" customFormat="1" ht="49.5" customHeight="1" x14ac:dyDescent="0.25">
      <c r="B936" s="10" t="s">
        <v>2914</v>
      </c>
      <c r="C936" s="11" t="s">
        <v>2912</v>
      </c>
      <c r="D936" s="11" t="s">
        <v>136</v>
      </c>
      <c r="E936" s="11" t="s">
        <v>137</v>
      </c>
      <c r="F936" s="11" t="s">
        <v>130</v>
      </c>
      <c r="G936" s="11">
        <v>1983</v>
      </c>
      <c r="H936" s="11">
        <v>3403.2</v>
      </c>
      <c r="I936" s="11" t="s">
        <v>138</v>
      </c>
      <c r="J936" s="11" t="s">
        <v>132</v>
      </c>
      <c r="K936" s="11" t="s">
        <v>139</v>
      </c>
      <c r="L936" s="11" t="s">
        <v>134</v>
      </c>
      <c r="M936" s="11"/>
      <c r="N936" s="11"/>
      <c r="O936" s="11"/>
      <c r="P936" s="11" t="s">
        <v>140</v>
      </c>
      <c r="Q936" s="11" t="s">
        <v>44</v>
      </c>
    </row>
    <row r="937" spans="2:17" s="27" customFormat="1" ht="50.25" customHeight="1" x14ac:dyDescent="0.25">
      <c r="B937" s="10" t="s">
        <v>2915</v>
      </c>
      <c r="C937" s="11" t="s">
        <v>2912</v>
      </c>
      <c r="D937" s="11" t="s">
        <v>141</v>
      </c>
      <c r="E937" s="11" t="s">
        <v>142</v>
      </c>
      <c r="F937" s="11" t="s">
        <v>130</v>
      </c>
      <c r="G937" s="11">
        <v>1944</v>
      </c>
      <c r="H937" s="11">
        <v>2122</v>
      </c>
      <c r="I937" s="11" t="s">
        <v>143</v>
      </c>
      <c r="J937" s="11" t="s">
        <v>132</v>
      </c>
      <c r="K937" s="11" t="s">
        <v>144</v>
      </c>
      <c r="L937" s="11" t="s">
        <v>134</v>
      </c>
      <c r="M937" s="11"/>
      <c r="N937" s="11"/>
      <c r="O937" s="11"/>
      <c r="P937" s="11" t="s">
        <v>135</v>
      </c>
      <c r="Q937" s="11" t="s">
        <v>44</v>
      </c>
    </row>
    <row r="938" spans="2:17" s="27" customFormat="1" ht="48" x14ac:dyDescent="0.25">
      <c r="B938" s="10" t="s">
        <v>2916</v>
      </c>
      <c r="C938" s="11" t="s">
        <v>2912</v>
      </c>
      <c r="D938" s="11" t="s">
        <v>145</v>
      </c>
      <c r="E938" s="11" t="s">
        <v>146</v>
      </c>
      <c r="F938" s="11" t="s">
        <v>130</v>
      </c>
      <c r="G938" s="11">
        <v>1979</v>
      </c>
      <c r="H938" s="11">
        <v>49.2</v>
      </c>
      <c r="I938" s="11" t="s">
        <v>147</v>
      </c>
      <c r="J938" s="11" t="s">
        <v>132</v>
      </c>
      <c r="K938" s="11" t="s">
        <v>148</v>
      </c>
      <c r="L938" s="11" t="s">
        <v>134</v>
      </c>
      <c r="M938" s="11"/>
      <c r="N938" s="11"/>
      <c r="O938" s="11"/>
      <c r="P938" s="11" t="s">
        <v>149</v>
      </c>
      <c r="Q938" s="11" t="s">
        <v>44</v>
      </c>
    </row>
    <row r="939" spans="2:17" s="27" customFormat="1" ht="36" x14ac:dyDescent="0.25">
      <c r="B939" s="10" t="s">
        <v>2917</v>
      </c>
      <c r="C939" s="11" t="s">
        <v>2912</v>
      </c>
      <c r="D939" s="11" t="s">
        <v>150</v>
      </c>
      <c r="E939" s="11" t="s">
        <v>151</v>
      </c>
      <c r="F939" s="11" t="s">
        <v>130</v>
      </c>
      <c r="G939" s="17">
        <v>43617</v>
      </c>
      <c r="H939" s="11">
        <v>11625</v>
      </c>
      <c r="I939" s="11" t="s">
        <v>152</v>
      </c>
      <c r="J939" s="11" t="s">
        <v>153</v>
      </c>
      <c r="K939" s="11" t="s">
        <v>153</v>
      </c>
      <c r="L939" s="11"/>
      <c r="M939" s="11"/>
      <c r="N939" s="11"/>
      <c r="O939" s="11"/>
      <c r="P939" s="11"/>
      <c r="Q939" s="11"/>
    </row>
    <row r="940" spans="2:17" s="27" customFormat="1" ht="36" x14ac:dyDescent="0.25">
      <c r="B940" s="10" t="s">
        <v>2918</v>
      </c>
      <c r="C940" s="11" t="s">
        <v>2912</v>
      </c>
      <c r="D940" s="11" t="s">
        <v>154</v>
      </c>
      <c r="E940" s="11" t="s">
        <v>155</v>
      </c>
      <c r="F940" s="11" t="s">
        <v>130</v>
      </c>
      <c r="G940" s="11" t="s">
        <v>156</v>
      </c>
      <c r="H940" s="11">
        <v>84</v>
      </c>
      <c r="I940" s="11" t="s">
        <v>157</v>
      </c>
      <c r="J940" s="11" t="s">
        <v>153</v>
      </c>
      <c r="K940" s="11" t="s">
        <v>153</v>
      </c>
      <c r="L940" s="11"/>
      <c r="M940" s="11"/>
      <c r="N940" s="11"/>
      <c r="O940" s="11"/>
      <c r="P940" s="11"/>
      <c r="Q940" s="11"/>
    </row>
    <row r="941" spans="2:17" ht="64.5" customHeight="1" x14ac:dyDescent="0.2">
      <c r="B941" s="10" t="s">
        <v>2921</v>
      </c>
      <c r="C941" s="11" t="s">
        <v>2919</v>
      </c>
      <c r="D941" s="11" t="s">
        <v>62</v>
      </c>
      <c r="E941" s="39">
        <v>628</v>
      </c>
      <c r="F941" s="11" t="s">
        <v>63</v>
      </c>
      <c r="G941" s="11">
        <v>2007</v>
      </c>
      <c r="H941" s="11"/>
      <c r="I941" s="11"/>
      <c r="J941" s="11"/>
      <c r="K941" s="11"/>
      <c r="L941" s="11"/>
      <c r="M941" s="11">
        <v>739459</v>
      </c>
      <c r="N941" s="11" t="s">
        <v>64</v>
      </c>
      <c r="O941" s="11" t="s">
        <v>65</v>
      </c>
      <c r="P941" s="11" t="s">
        <v>66</v>
      </c>
      <c r="Q941" s="11" t="s">
        <v>44</v>
      </c>
    </row>
    <row r="942" spans="2:17" ht="60.75" customHeight="1" x14ac:dyDescent="0.2">
      <c r="B942" s="10" t="s">
        <v>2922</v>
      </c>
      <c r="C942" s="11" t="s">
        <v>2920</v>
      </c>
      <c r="D942" s="11" t="s">
        <v>104</v>
      </c>
      <c r="E942" s="19">
        <v>820</v>
      </c>
      <c r="F942" s="11" t="s">
        <v>368</v>
      </c>
      <c r="G942" s="11">
        <v>2003</v>
      </c>
      <c r="H942" s="11"/>
      <c r="I942" s="11"/>
      <c r="J942" s="11"/>
      <c r="K942" s="11"/>
      <c r="L942" s="11"/>
      <c r="M942" s="10" t="s">
        <v>369</v>
      </c>
      <c r="N942" s="11" t="s">
        <v>64</v>
      </c>
      <c r="O942" s="11">
        <v>2536</v>
      </c>
      <c r="P942" s="11" t="s">
        <v>370</v>
      </c>
      <c r="Q942" s="11" t="s">
        <v>44</v>
      </c>
    </row>
    <row r="943" spans="2:17" s="51" customFormat="1" ht="75.75" customHeight="1" x14ac:dyDescent="0.2">
      <c r="B943" s="10" t="s">
        <v>2923</v>
      </c>
      <c r="C943" s="11" t="s">
        <v>1248</v>
      </c>
      <c r="D943" s="11" t="s">
        <v>1249</v>
      </c>
      <c r="E943" s="11">
        <v>98184</v>
      </c>
      <c r="F943" s="11" t="s">
        <v>1250</v>
      </c>
      <c r="G943" s="11" t="s">
        <v>1251</v>
      </c>
      <c r="H943" s="11"/>
      <c r="I943" s="11"/>
      <c r="J943" s="11"/>
      <c r="K943" s="11"/>
      <c r="L943" s="11"/>
      <c r="M943" s="11"/>
      <c r="N943" s="11"/>
      <c r="O943" s="11"/>
      <c r="P943" s="11" t="s">
        <v>1252</v>
      </c>
      <c r="Q943" s="11" t="s">
        <v>44</v>
      </c>
    </row>
    <row r="944" spans="2:17" s="51" customFormat="1" ht="26.25" customHeight="1" x14ac:dyDescent="0.2">
      <c r="B944" s="10" t="s">
        <v>2924</v>
      </c>
      <c r="C944" s="11" t="s">
        <v>1248</v>
      </c>
      <c r="D944" s="11" t="s">
        <v>1253</v>
      </c>
      <c r="E944" s="11">
        <v>12080101</v>
      </c>
      <c r="F944" s="11" t="s">
        <v>1250</v>
      </c>
      <c r="G944" s="17">
        <v>41128</v>
      </c>
      <c r="H944" s="11"/>
      <c r="I944" s="11"/>
      <c r="J944" s="11"/>
      <c r="K944" s="11"/>
      <c r="L944" s="11"/>
      <c r="M944" s="11"/>
      <c r="N944" s="11"/>
      <c r="O944" s="11"/>
      <c r="P944" s="11" t="s">
        <v>1254</v>
      </c>
      <c r="Q944" s="11" t="s">
        <v>44</v>
      </c>
    </row>
    <row r="945" spans="2:17" s="51" customFormat="1" ht="26.25" customHeight="1" x14ac:dyDescent="0.2">
      <c r="B945" s="10" t="s">
        <v>2925</v>
      </c>
      <c r="C945" s="11" t="s">
        <v>1248</v>
      </c>
      <c r="D945" s="11" t="s">
        <v>1255</v>
      </c>
      <c r="E945" s="11">
        <v>423924</v>
      </c>
      <c r="F945" s="11" t="s">
        <v>1250</v>
      </c>
      <c r="G945" s="17">
        <v>39263</v>
      </c>
      <c r="H945" s="11"/>
      <c r="I945" s="11"/>
      <c r="J945" s="11"/>
      <c r="K945" s="11"/>
      <c r="L945" s="11"/>
      <c r="M945" s="11" t="s">
        <v>1256</v>
      </c>
      <c r="N945" s="11" t="s">
        <v>81</v>
      </c>
      <c r="O945" s="11"/>
      <c r="P945" s="11" t="s">
        <v>1257</v>
      </c>
      <c r="Q945" s="11" t="s">
        <v>44</v>
      </c>
    </row>
    <row r="946" spans="2:17" s="51" customFormat="1" ht="26.25" customHeight="1" x14ac:dyDescent="0.2">
      <c r="B946" s="10" t="s">
        <v>2926</v>
      </c>
      <c r="C946" s="11" t="s">
        <v>1248</v>
      </c>
      <c r="D946" s="11" t="s">
        <v>1258</v>
      </c>
      <c r="E946" s="11">
        <v>11062301</v>
      </c>
      <c r="F946" s="11" t="s">
        <v>1250</v>
      </c>
      <c r="G946" s="17">
        <v>40724</v>
      </c>
      <c r="H946" s="11"/>
      <c r="I946" s="11"/>
      <c r="J946" s="11"/>
      <c r="K946" s="11"/>
      <c r="L946" s="11"/>
      <c r="M946" s="11"/>
      <c r="N946" s="11"/>
      <c r="O946" s="11"/>
      <c r="P946" s="11" t="s">
        <v>1252</v>
      </c>
      <c r="Q946" s="11" t="s">
        <v>44</v>
      </c>
    </row>
    <row r="947" spans="2:17" s="51" customFormat="1" ht="26.25" customHeight="1" x14ac:dyDescent="0.2">
      <c r="B947" s="10" t="s">
        <v>2927</v>
      </c>
      <c r="C947" s="11" t="s">
        <v>1248</v>
      </c>
      <c r="D947" s="11" t="s">
        <v>1259</v>
      </c>
      <c r="E947" s="11">
        <v>11061502</v>
      </c>
      <c r="F947" s="11" t="s">
        <v>1250</v>
      </c>
      <c r="G947" s="17">
        <v>40724</v>
      </c>
      <c r="H947" s="11"/>
      <c r="I947" s="11"/>
      <c r="J947" s="11"/>
      <c r="K947" s="11"/>
      <c r="L947" s="11"/>
      <c r="M947" s="11"/>
      <c r="N947" s="11"/>
      <c r="O947" s="11"/>
      <c r="P947" s="11" t="s">
        <v>1252</v>
      </c>
      <c r="Q947" s="11" t="s">
        <v>44</v>
      </c>
    </row>
    <row r="948" spans="2:17" s="51" customFormat="1" ht="26.25" customHeight="1" x14ac:dyDescent="0.2">
      <c r="B948" s="10" t="s">
        <v>2928</v>
      </c>
      <c r="C948" s="11" t="s">
        <v>1248</v>
      </c>
      <c r="D948" s="11" t="s">
        <v>1259</v>
      </c>
      <c r="E948" s="11">
        <v>11061503</v>
      </c>
      <c r="F948" s="11" t="s">
        <v>1250</v>
      </c>
      <c r="G948" s="17">
        <v>40724</v>
      </c>
      <c r="H948" s="11"/>
      <c r="I948" s="11"/>
      <c r="J948" s="11"/>
      <c r="K948" s="11"/>
      <c r="L948" s="11"/>
      <c r="M948" s="11"/>
      <c r="N948" s="11"/>
      <c r="O948" s="11"/>
      <c r="P948" s="11" t="s">
        <v>1252</v>
      </c>
      <c r="Q948" s="11" t="s">
        <v>44</v>
      </c>
    </row>
    <row r="949" spans="2:17" s="51" customFormat="1" ht="26.25" customHeight="1" x14ac:dyDescent="0.2">
      <c r="B949" s="10" t="s">
        <v>2929</v>
      </c>
      <c r="C949" s="11" t="s">
        <v>1248</v>
      </c>
      <c r="D949" s="11" t="s">
        <v>1260</v>
      </c>
      <c r="E949" s="11">
        <v>17120104</v>
      </c>
      <c r="F949" s="11" t="s">
        <v>1250</v>
      </c>
      <c r="G949" s="11" t="s">
        <v>1261</v>
      </c>
      <c r="H949" s="11"/>
      <c r="I949" s="11"/>
      <c r="J949" s="11"/>
      <c r="K949" s="11"/>
      <c r="L949" s="11"/>
      <c r="M949" s="11" t="s">
        <v>1262</v>
      </c>
      <c r="N949" s="11" t="s">
        <v>1263</v>
      </c>
      <c r="O949" s="11">
        <v>432.37400000000002</v>
      </c>
      <c r="P949" s="11"/>
      <c r="Q949" s="11" t="s">
        <v>44</v>
      </c>
    </row>
    <row r="950" spans="2:17" s="51" customFormat="1" ht="26.25" customHeight="1" x14ac:dyDescent="0.2">
      <c r="B950" s="10" t="s">
        <v>2930</v>
      </c>
      <c r="C950" s="11" t="s">
        <v>1248</v>
      </c>
      <c r="D950" s="11" t="s">
        <v>1264</v>
      </c>
      <c r="E950" s="11">
        <v>9631105</v>
      </c>
      <c r="F950" s="11" t="s">
        <v>1250</v>
      </c>
      <c r="G950" s="11" t="s">
        <v>1261</v>
      </c>
      <c r="H950" s="11"/>
      <c r="I950" s="11"/>
      <c r="J950" s="11"/>
      <c r="K950" s="11"/>
      <c r="L950" s="11"/>
      <c r="M950" s="11" t="s">
        <v>1265</v>
      </c>
      <c r="N950" s="11" t="s">
        <v>1266</v>
      </c>
      <c r="O950" s="12">
        <v>458.233</v>
      </c>
      <c r="P950" s="11"/>
      <c r="Q950" s="11" t="s">
        <v>44</v>
      </c>
    </row>
    <row r="951" spans="2:17" ht="50.25" customHeight="1" x14ac:dyDescent="0.2">
      <c r="B951" s="10" t="s">
        <v>2931</v>
      </c>
      <c r="C951" s="11" t="s">
        <v>2934</v>
      </c>
      <c r="D951" s="11" t="s">
        <v>73</v>
      </c>
      <c r="E951" s="11">
        <v>177993</v>
      </c>
      <c r="F951" s="11" t="s">
        <v>68</v>
      </c>
      <c r="G951" s="10" t="s">
        <v>74</v>
      </c>
      <c r="H951" s="11" t="s">
        <v>69</v>
      </c>
      <c r="I951" s="11" t="s">
        <v>69</v>
      </c>
      <c r="J951" s="11" t="s">
        <v>70</v>
      </c>
      <c r="K951" s="11" t="s">
        <v>71</v>
      </c>
      <c r="L951" s="11" t="s">
        <v>69</v>
      </c>
      <c r="M951" s="11"/>
      <c r="N951" s="11"/>
      <c r="O951" s="11"/>
      <c r="P951" s="11" t="s">
        <v>54</v>
      </c>
      <c r="Q951" s="11" t="s">
        <v>72</v>
      </c>
    </row>
    <row r="952" spans="2:17" ht="50.25" customHeight="1" x14ac:dyDescent="0.2">
      <c r="B952" s="10" t="s">
        <v>2932</v>
      </c>
      <c r="C952" s="11" t="s">
        <v>2934</v>
      </c>
      <c r="D952" s="11" t="s">
        <v>75</v>
      </c>
      <c r="E952" s="11">
        <v>177994</v>
      </c>
      <c r="F952" s="11" t="s">
        <v>68</v>
      </c>
      <c r="G952" s="10" t="s">
        <v>74</v>
      </c>
      <c r="H952" s="11" t="s">
        <v>69</v>
      </c>
      <c r="I952" s="11" t="s">
        <v>69</v>
      </c>
      <c r="J952" s="11" t="s">
        <v>70</v>
      </c>
      <c r="K952" s="11" t="s">
        <v>71</v>
      </c>
      <c r="L952" s="11" t="s">
        <v>69</v>
      </c>
      <c r="M952" s="11"/>
      <c r="N952" s="11"/>
      <c r="O952" s="11"/>
      <c r="P952" s="11" t="s">
        <v>54</v>
      </c>
      <c r="Q952" s="11" t="s">
        <v>72</v>
      </c>
    </row>
    <row r="953" spans="2:17" ht="50.25" customHeight="1" x14ac:dyDescent="0.2">
      <c r="B953" s="10" t="s">
        <v>2933</v>
      </c>
      <c r="C953" s="11" t="s">
        <v>2934</v>
      </c>
      <c r="D953" s="11" t="s">
        <v>76</v>
      </c>
      <c r="E953" s="11">
        <v>177995</v>
      </c>
      <c r="F953" s="11" t="s">
        <v>68</v>
      </c>
      <c r="G953" s="10" t="s">
        <v>74</v>
      </c>
      <c r="H953" s="11" t="s">
        <v>69</v>
      </c>
      <c r="I953" s="11" t="s">
        <v>69</v>
      </c>
      <c r="J953" s="11" t="s">
        <v>70</v>
      </c>
      <c r="K953" s="11" t="s">
        <v>71</v>
      </c>
      <c r="L953" s="11" t="s">
        <v>69</v>
      </c>
      <c r="M953" s="11"/>
      <c r="N953" s="11"/>
      <c r="O953" s="11"/>
      <c r="P953" s="11" t="s">
        <v>54</v>
      </c>
      <c r="Q953" s="11" t="s">
        <v>72</v>
      </c>
    </row>
    <row r="954" spans="2:17" ht="50.25" customHeight="1" x14ac:dyDescent="0.2">
      <c r="B954" s="10" t="s">
        <v>3128</v>
      </c>
      <c r="C954" s="64" t="s">
        <v>2934</v>
      </c>
      <c r="D954" s="64" t="s">
        <v>3120</v>
      </c>
      <c r="E954" s="64">
        <v>244388</v>
      </c>
      <c r="F954" s="64" t="s">
        <v>3121</v>
      </c>
      <c r="G954" s="10">
        <v>1994</v>
      </c>
      <c r="H954" s="64" t="s">
        <v>69</v>
      </c>
      <c r="I954" s="64" t="s">
        <v>69</v>
      </c>
      <c r="J954" s="64" t="s">
        <v>70</v>
      </c>
      <c r="K954" s="64" t="s">
        <v>71</v>
      </c>
      <c r="L954" s="64" t="s">
        <v>69</v>
      </c>
      <c r="M954" s="64" t="s">
        <v>3122</v>
      </c>
      <c r="N954" s="64" t="s">
        <v>244</v>
      </c>
      <c r="O954" s="64">
        <v>69093</v>
      </c>
      <c r="P954" s="64" t="s">
        <v>3123</v>
      </c>
      <c r="Q954" s="64" t="s">
        <v>77</v>
      </c>
    </row>
    <row r="955" spans="2:17" ht="50.25" customHeight="1" x14ac:dyDescent="0.2">
      <c r="B955" s="10" t="s">
        <v>3129</v>
      </c>
      <c r="C955" s="64" t="s">
        <v>2934</v>
      </c>
      <c r="D955" s="64" t="s">
        <v>3124</v>
      </c>
      <c r="E955" s="64">
        <v>246374</v>
      </c>
      <c r="F955" s="64" t="s">
        <v>3121</v>
      </c>
      <c r="G955" s="10">
        <v>1995</v>
      </c>
      <c r="H955" s="64" t="s">
        <v>69</v>
      </c>
      <c r="I955" s="64" t="s">
        <v>69</v>
      </c>
      <c r="J955" s="64" t="s">
        <v>70</v>
      </c>
      <c r="K955" s="64" t="s">
        <v>71</v>
      </c>
      <c r="L955" s="64" t="s">
        <v>69</v>
      </c>
      <c r="M955" s="64" t="s">
        <v>69</v>
      </c>
      <c r="N955" s="64" t="s">
        <v>69</v>
      </c>
      <c r="O955" s="64" t="s">
        <v>69</v>
      </c>
      <c r="P955" s="64" t="s">
        <v>54</v>
      </c>
      <c r="Q955" s="64" t="s">
        <v>72</v>
      </c>
    </row>
    <row r="956" spans="2:17" ht="50.25" customHeight="1" x14ac:dyDescent="0.2">
      <c r="B956" s="10" t="s">
        <v>3130</v>
      </c>
      <c r="C956" s="64" t="s">
        <v>2934</v>
      </c>
      <c r="D956" s="64" t="s">
        <v>3125</v>
      </c>
      <c r="E956" s="64">
        <v>248405</v>
      </c>
      <c r="F956" s="64" t="s">
        <v>3121</v>
      </c>
      <c r="G956" s="10">
        <v>1996</v>
      </c>
      <c r="H956" s="64" t="s">
        <v>69</v>
      </c>
      <c r="I956" s="64" t="s">
        <v>69</v>
      </c>
      <c r="J956" s="64" t="s">
        <v>70</v>
      </c>
      <c r="K956" s="64" t="s">
        <v>71</v>
      </c>
      <c r="L956" s="64" t="s">
        <v>69</v>
      </c>
      <c r="M956" s="64" t="s">
        <v>69</v>
      </c>
      <c r="N956" s="64" t="s">
        <v>69</v>
      </c>
      <c r="O956" s="64" t="s">
        <v>69</v>
      </c>
      <c r="P956" s="64" t="s">
        <v>54</v>
      </c>
      <c r="Q956" s="64" t="s">
        <v>72</v>
      </c>
    </row>
    <row r="957" spans="2:17" ht="50.25" customHeight="1" x14ac:dyDescent="0.2">
      <c r="B957" s="10" t="s">
        <v>3131</v>
      </c>
      <c r="C957" s="64" t="s">
        <v>2934</v>
      </c>
      <c r="D957" s="64" t="s">
        <v>3126</v>
      </c>
      <c r="E957" s="64">
        <v>118262</v>
      </c>
      <c r="F957" s="64" t="s">
        <v>3121</v>
      </c>
      <c r="G957" s="10">
        <v>1975</v>
      </c>
      <c r="H957" s="64" t="s">
        <v>69</v>
      </c>
      <c r="I957" s="64" t="s">
        <v>69</v>
      </c>
      <c r="J957" s="64" t="s">
        <v>70</v>
      </c>
      <c r="K957" s="64" t="s">
        <v>71</v>
      </c>
      <c r="L957" s="64" t="s">
        <v>69</v>
      </c>
      <c r="M957" s="64" t="s">
        <v>69</v>
      </c>
      <c r="N957" s="64" t="s">
        <v>69</v>
      </c>
      <c r="O957" s="64" t="s">
        <v>69</v>
      </c>
      <c r="P957" s="64" t="s">
        <v>54</v>
      </c>
      <c r="Q957" s="64" t="s">
        <v>72</v>
      </c>
    </row>
    <row r="958" spans="2:17" ht="50.25" customHeight="1" x14ac:dyDescent="0.2">
      <c r="B958" s="10" t="s">
        <v>3132</v>
      </c>
      <c r="C958" s="64" t="s">
        <v>2934</v>
      </c>
      <c r="D958" s="64" t="s">
        <v>3127</v>
      </c>
      <c r="E958" s="64">
        <v>260604</v>
      </c>
      <c r="F958" s="64" t="s">
        <v>3121</v>
      </c>
      <c r="G958" s="10">
        <v>1980</v>
      </c>
      <c r="H958" s="64" t="s">
        <v>69</v>
      </c>
      <c r="I958" s="64" t="s">
        <v>69</v>
      </c>
      <c r="J958" s="64" t="s">
        <v>70</v>
      </c>
      <c r="K958" s="64" t="s">
        <v>71</v>
      </c>
      <c r="L958" s="64" t="s">
        <v>69</v>
      </c>
      <c r="M958" s="64" t="s">
        <v>69</v>
      </c>
      <c r="N958" s="64" t="s">
        <v>69</v>
      </c>
      <c r="O958" s="64" t="s">
        <v>69</v>
      </c>
      <c r="P958" s="64" t="s">
        <v>54</v>
      </c>
      <c r="Q958" s="64" t="s">
        <v>72</v>
      </c>
    </row>
    <row r="959" spans="2:17" s="52" customFormat="1" ht="36" customHeight="1" x14ac:dyDescent="0.2">
      <c r="B959" s="10" t="s">
        <v>2935</v>
      </c>
      <c r="C959" s="11" t="s">
        <v>314</v>
      </c>
      <c r="D959" s="11" t="s">
        <v>315</v>
      </c>
      <c r="E959" s="11" t="s">
        <v>316</v>
      </c>
      <c r="F959" s="11" t="s">
        <v>317</v>
      </c>
      <c r="G959" s="17">
        <v>41029</v>
      </c>
      <c r="H959" s="11" t="s">
        <v>318</v>
      </c>
      <c r="I959" s="11" t="s">
        <v>319</v>
      </c>
      <c r="J959" s="11" t="s">
        <v>70</v>
      </c>
      <c r="K959" s="11" t="s">
        <v>84</v>
      </c>
      <c r="L959" s="11" t="s">
        <v>69</v>
      </c>
      <c r="M959" s="11"/>
      <c r="N959" s="11"/>
      <c r="O959" s="11"/>
      <c r="P959" s="11" t="s">
        <v>320</v>
      </c>
      <c r="Q959" s="11" t="s">
        <v>77</v>
      </c>
    </row>
    <row r="960" spans="2:17" s="52" customFormat="1" ht="36" customHeight="1" x14ac:dyDescent="0.2">
      <c r="B960" s="10" t="s">
        <v>2936</v>
      </c>
      <c r="C960" s="11" t="s">
        <v>314</v>
      </c>
      <c r="D960" s="11" t="s">
        <v>321</v>
      </c>
      <c r="E960" s="11" t="s">
        <v>322</v>
      </c>
      <c r="F960" s="11" t="s">
        <v>323</v>
      </c>
      <c r="G960" s="17">
        <v>41029</v>
      </c>
      <c r="H960" s="11" t="s">
        <v>324</v>
      </c>
      <c r="I960" s="11" t="s">
        <v>325</v>
      </c>
      <c r="J960" s="11" t="s">
        <v>70</v>
      </c>
      <c r="K960" s="11" t="s">
        <v>84</v>
      </c>
      <c r="L960" s="11" t="s">
        <v>69</v>
      </c>
      <c r="M960" s="11"/>
      <c r="N960" s="11"/>
      <c r="O960" s="11"/>
      <c r="P960" s="11" t="s">
        <v>320</v>
      </c>
      <c r="Q960" s="11" t="s">
        <v>77</v>
      </c>
    </row>
    <row r="961" spans="2:17" s="52" customFormat="1" ht="36" customHeight="1" x14ac:dyDescent="0.2">
      <c r="B961" s="10" t="s">
        <v>2937</v>
      </c>
      <c r="C961" s="11" t="s">
        <v>314</v>
      </c>
      <c r="D961" s="11" t="s">
        <v>321</v>
      </c>
      <c r="E961" s="11" t="s">
        <v>326</v>
      </c>
      <c r="F961" s="11" t="s">
        <v>327</v>
      </c>
      <c r="G961" s="17">
        <v>41029</v>
      </c>
      <c r="H961" s="11" t="s">
        <v>328</v>
      </c>
      <c r="I961" s="11" t="s">
        <v>329</v>
      </c>
      <c r="J961" s="11" t="s">
        <v>70</v>
      </c>
      <c r="K961" s="11" t="s">
        <v>84</v>
      </c>
      <c r="L961" s="11" t="s">
        <v>69</v>
      </c>
      <c r="M961" s="11"/>
      <c r="N961" s="11"/>
      <c r="O961" s="11"/>
      <c r="P961" s="11" t="s">
        <v>320</v>
      </c>
      <c r="Q961" s="11" t="s">
        <v>77</v>
      </c>
    </row>
    <row r="962" spans="2:17" s="52" customFormat="1" ht="36" customHeight="1" x14ac:dyDescent="0.2">
      <c r="B962" s="10" t="s">
        <v>2938</v>
      </c>
      <c r="C962" s="11" t="s">
        <v>314</v>
      </c>
      <c r="D962" s="11" t="s">
        <v>330</v>
      </c>
      <c r="E962" s="11" t="s">
        <v>331</v>
      </c>
      <c r="F962" s="11" t="s">
        <v>327</v>
      </c>
      <c r="G962" s="17">
        <v>41243</v>
      </c>
      <c r="H962" s="11" t="s">
        <v>69</v>
      </c>
      <c r="I962" s="11" t="s">
        <v>69</v>
      </c>
      <c r="J962" s="11" t="s">
        <v>70</v>
      </c>
      <c r="K962" s="11" t="s">
        <v>84</v>
      </c>
      <c r="L962" s="11" t="s">
        <v>69</v>
      </c>
      <c r="M962" s="11"/>
      <c r="N962" s="11"/>
      <c r="O962" s="11"/>
      <c r="P962" s="11" t="s">
        <v>320</v>
      </c>
      <c r="Q962" s="11" t="s">
        <v>77</v>
      </c>
    </row>
    <row r="963" spans="2:17" s="52" customFormat="1" ht="36" customHeight="1" x14ac:dyDescent="0.2">
      <c r="B963" s="10" t="s">
        <v>2939</v>
      </c>
      <c r="C963" s="11" t="s">
        <v>314</v>
      </c>
      <c r="D963" s="11" t="s">
        <v>330</v>
      </c>
      <c r="E963" s="11" t="s">
        <v>332</v>
      </c>
      <c r="F963" s="11" t="s">
        <v>327</v>
      </c>
      <c r="G963" s="17">
        <v>41243</v>
      </c>
      <c r="H963" s="11" t="s">
        <v>69</v>
      </c>
      <c r="I963" s="11" t="s">
        <v>69</v>
      </c>
      <c r="J963" s="11" t="s">
        <v>70</v>
      </c>
      <c r="K963" s="11" t="s">
        <v>84</v>
      </c>
      <c r="L963" s="11" t="s">
        <v>69</v>
      </c>
      <c r="M963" s="11"/>
      <c r="N963" s="11"/>
      <c r="O963" s="11"/>
      <c r="P963" s="11" t="s">
        <v>320</v>
      </c>
      <c r="Q963" s="11" t="s">
        <v>77</v>
      </c>
    </row>
    <row r="964" spans="2:17" s="52" customFormat="1" ht="36" customHeight="1" x14ac:dyDescent="0.2">
      <c r="B964" s="10" t="s">
        <v>2940</v>
      </c>
      <c r="C964" s="11" t="s">
        <v>314</v>
      </c>
      <c r="D964" s="11" t="s">
        <v>333</v>
      </c>
      <c r="E964" s="11" t="s">
        <v>334</v>
      </c>
      <c r="F964" s="11" t="s">
        <v>317</v>
      </c>
      <c r="G964" s="17">
        <v>41243</v>
      </c>
      <c r="H964" s="11" t="s">
        <v>69</v>
      </c>
      <c r="I964" s="11" t="s">
        <v>69</v>
      </c>
      <c r="J964" s="11" t="s">
        <v>70</v>
      </c>
      <c r="K964" s="11" t="s">
        <v>84</v>
      </c>
      <c r="L964" s="11" t="s">
        <v>69</v>
      </c>
      <c r="M964" s="11"/>
      <c r="N964" s="11"/>
      <c r="O964" s="11"/>
      <c r="P964" s="11" t="s">
        <v>320</v>
      </c>
      <c r="Q964" s="11" t="s">
        <v>77</v>
      </c>
    </row>
    <row r="965" spans="2:17" s="52" customFormat="1" ht="36" customHeight="1" x14ac:dyDescent="0.2">
      <c r="B965" s="10" t="s">
        <v>2941</v>
      </c>
      <c r="C965" s="11" t="s">
        <v>314</v>
      </c>
      <c r="D965" s="11" t="s">
        <v>333</v>
      </c>
      <c r="E965" s="11" t="s">
        <v>335</v>
      </c>
      <c r="F965" s="11" t="s">
        <v>317</v>
      </c>
      <c r="G965" s="17">
        <v>41243</v>
      </c>
      <c r="H965" s="11" t="s">
        <v>69</v>
      </c>
      <c r="I965" s="11" t="s">
        <v>69</v>
      </c>
      <c r="J965" s="11" t="s">
        <v>70</v>
      </c>
      <c r="K965" s="11" t="s">
        <v>84</v>
      </c>
      <c r="L965" s="11" t="s">
        <v>69</v>
      </c>
      <c r="M965" s="11"/>
      <c r="N965" s="11"/>
      <c r="O965" s="11"/>
      <c r="P965" s="11" t="s">
        <v>320</v>
      </c>
      <c r="Q965" s="11" t="s">
        <v>77</v>
      </c>
    </row>
    <row r="966" spans="2:17" s="52" customFormat="1" ht="36" customHeight="1" x14ac:dyDescent="0.2">
      <c r="B966" s="10" t="s">
        <v>2942</v>
      </c>
      <c r="C966" s="11" t="s">
        <v>314</v>
      </c>
      <c r="D966" s="11" t="s">
        <v>336</v>
      </c>
      <c r="E966" s="11" t="s">
        <v>337</v>
      </c>
      <c r="F966" s="11" t="s">
        <v>323</v>
      </c>
      <c r="G966" s="17">
        <v>41243</v>
      </c>
      <c r="H966" s="11" t="s">
        <v>69</v>
      </c>
      <c r="I966" s="11" t="s">
        <v>69</v>
      </c>
      <c r="J966" s="11" t="s">
        <v>70</v>
      </c>
      <c r="K966" s="11" t="s">
        <v>84</v>
      </c>
      <c r="L966" s="11" t="s">
        <v>69</v>
      </c>
      <c r="M966" s="11"/>
      <c r="N966" s="11"/>
      <c r="O966" s="11"/>
      <c r="P966" s="11" t="s">
        <v>320</v>
      </c>
      <c r="Q966" s="11" t="s">
        <v>77</v>
      </c>
    </row>
    <row r="967" spans="2:17" s="52" customFormat="1" ht="36" customHeight="1" x14ac:dyDescent="0.2">
      <c r="B967" s="10" t="s">
        <v>2943</v>
      </c>
      <c r="C967" s="11" t="s">
        <v>314</v>
      </c>
      <c r="D967" s="11" t="s">
        <v>336</v>
      </c>
      <c r="E967" s="11" t="s">
        <v>338</v>
      </c>
      <c r="F967" s="11" t="s">
        <v>323</v>
      </c>
      <c r="G967" s="17">
        <v>41243</v>
      </c>
      <c r="H967" s="11" t="s">
        <v>69</v>
      </c>
      <c r="I967" s="11" t="s">
        <v>69</v>
      </c>
      <c r="J967" s="11" t="s">
        <v>70</v>
      </c>
      <c r="K967" s="11" t="s">
        <v>84</v>
      </c>
      <c r="L967" s="11" t="s">
        <v>69</v>
      </c>
      <c r="M967" s="11"/>
      <c r="N967" s="11"/>
      <c r="O967" s="11"/>
      <c r="P967" s="11" t="s">
        <v>320</v>
      </c>
      <c r="Q967" s="11" t="s">
        <v>77</v>
      </c>
    </row>
    <row r="968" spans="2:17" ht="87" customHeight="1" x14ac:dyDescent="0.2">
      <c r="B968" s="10" t="s">
        <v>2944</v>
      </c>
      <c r="C968" s="11" t="s">
        <v>383</v>
      </c>
      <c r="D968" s="11" t="s">
        <v>385</v>
      </c>
      <c r="E968" s="53" t="s">
        <v>386</v>
      </c>
      <c r="F968" s="11" t="s">
        <v>384</v>
      </c>
      <c r="G968" s="17">
        <v>39447</v>
      </c>
      <c r="H968" s="11"/>
      <c r="I968" s="11"/>
      <c r="J968" s="11"/>
      <c r="K968" s="11" t="s">
        <v>71</v>
      </c>
      <c r="L968" s="11"/>
      <c r="M968" s="11"/>
      <c r="N968" s="11"/>
      <c r="O968" s="11"/>
      <c r="P968" s="11" t="s">
        <v>387</v>
      </c>
      <c r="Q968" s="11" t="s">
        <v>44</v>
      </c>
    </row>
    <row r="969" spans="2:17" ht="109.5" customHeight="1" x14ac:dyDescent="0.2">
      <c r="B969" s="10" t="s">
        <v>2945</v>
      </c>
      <c r="C969" s="11" t="s">
        <v>383</v>
      </c>
      <c r="D969" s="11" t="s">
        <v>388</v>
      </c>
      <c r="E969" s="53" t="s">
        <v>389</v>
      </c>
      <c r="F969" s="11" t="s">
        <v>384</v>
      </c>
      <c r="G969" s="17">
        <v>39172</v>
      </c>
      <c r="H969" s="11"/>
      <c r="I969" s="11"/>
      <c r="J969" s="11"/>
      <c r="K969" s="11" t="s">
        <v>71</v>
      </c>
      <c r="L969" s="11"/>
      <c r="M969" s="11"/>
      <c r="N969" s="11"/>
      <c r="O969" s="11"/>
      <c r="P969" s="11" t="s">
        <v>390</v>
      </c>
      <c r="Q969" s="11" t="s">
        <v>44</v>
      </c>
    </row>
    <row r="970" spans="2:17" ht="181.5" customHeight="1" x14ac:dyDescent="0.2">
      <c r="B970" s="10" t="s">
        <v>2946</v>
      </c>
      <c r="C970" s="11" t="s">
        <v>383</v>
      </c>
      <c r="D970" s="11" t="s">
        <v>391</v>
      </c>
      <c r="E970" s="53" t="s">
        <v>392</v>
      </c>
      <c r="F970" s="11" t="s">
        <v>384</v>
      </c>
      <c r="G970" s="11">
        <v>2007</v>
      </c>
      <c r="H970" s="11"/>
      <c r="I970" s="11"/>
      <c r="J970" s="11"/>
      <c r="K970" s="11" t="s">
        <v>71</v>
      </c>
      <c r="L970" s="11"/>
      <c r="M970" s="11" t="s">
        <v>393</v>
      </c>
      <c r="N970" s="11" t="s">
        <v>394</v>
      </c>
      <c r="O970" s="11">
        <v>270695</v>
      </c>
      <c r="P970" s="11" t="s">
        <v>395</v>
      </c>
      <c r="Q970" s="11" t="s">
        <v>44</v>
      </c>
    </row>
    <row r="971" spans="2:17" ht="168" x14ac:dyDescent="0.2">
      <c r="B971" s="10" t="s">
        <v>2947</v>
      </c>
      <c r="C971" s="11" t="s">
        <v>383</v>
      </c>
      <c r="D971" s="11" t="s">
        <v>396</v>
      </c>
      <c r="E971" s="53" t="s">
        <v>397</v>
      </c>
      <c r="F971" s="11" t="s">
        <v>384</v>
      </c>
      <c r="G971" s="11">
        <v>2006</v>
      </c>
      <c r="H971" s="11"/>
      <c r="I971" s="11"/>
      <c r="J971" s="11"/>
      <c r="K971" s="11" t="s">
        <v>71</v>
      </c>
      <c r="L971" s="11"/>
      <c r="M971" s="11" t="s">
        <v>398</v>
      </c>
      <c r="N971" s="11" t="s">
        <v>170</v>
      </c>
      <c r="O971" s="11">
        <v>207512</v>
      </c>
      <c r="P971" s="11" t="s">
        <v>399</v>
      </c>
      <c r="Q971" s="11" t="s">
        <v>44</v>
      </c>
    </row>
    <row r="972" spans="2:17" ht="108" x14ac:dyDescent="0.2">
      <c r="B972" s="10" t="s">
        <v>2948</v>
      </c>
      <c r="C972" s="11" t="s">
        <v>383</v>
      </c>
      <c r="D972" s="11" t="s">
        <v>400</v>
      </c>
      <c r="E972" s="53">
        <v>812</v>
      </c>
      <c r="F972" s="11" t="s">
        <v>384</v>
      </c>
      <c r="G972" s="11">
        <v>2016</v>
      </c>
      <c r="H972" s="11"/>
      <c r="I972" s="11"/>
      <c r="J972" s="11"/>
      <c r="K972" s="11" t="s">
        <v>71</v>
      </c>
      <c r="L972" s="11"/>
      <c r="M972" s="11" t="s">
        <v>401</v>
      </c>
      <c r="N972" s="11" t="s">
        <v>170</v>
      </c>
      <c r="O972" s="11">
        <v>37551</v>
      </c>
      <c r="P972" s="11" t="s">
        <v>402</v>
      </c>
      <c r="Q972" s="11" t="s">
        <v>44</v>
      </c>
    </row>
    <row r="973" spans="2:17" ht="36.75" customHeight="1" x14ac:dyDescent="0.2">
      <c r="B973" s="10" t="s">
        <v>2949</v>
      </c>
      <c r="C973" s="11" t="s">
        <v>404</v>
      </c>
      <c r="D973" s="11" t="s">
        <v>405</v>
      </c>
      <c r="E973" s="11" t="s">
        <v>406</v>
      </c>
      <c r="F973" s="10" t="s">
        <v>407</v>
      </c>
      <c r="G973" s="11"/>
      <c r="H973" s="11"/>
      <c r="I973" s="11"/>
      <c r="J973" s="11"/>
      <c r="K973" s="11"/>
      <c r="L973" s="11"/>
      <c r="M973" s="11"/>
      <c r="N973" s="11"/>
      <c r="O973" s="11"/>
      <c r="P973" s="11" t="s">
        <v>408</v>
      </c>
      <c r="Q973" s="11" t="s">
        <v>44</v>
      </c>
    </row>
    <row r="974" spans="2:17" ht="36" customHeight="1" x14ac:dyDescent="0.2">
      <c r="B974" s="10" t="s">
        <v>2950</v>
      </c>
      <c r="C974" s="11" t="s">
        <v>404</v>
      </c>
      <c r="D974" s="11" t="s">
        <v>409</v>
      </c>
      <c r="E974" s="11" t="s">
        <v>410</v>
      </c>
      <c r="F974" s="10" t="s">
        <v>411</v>
      </c>
      <c r="G974" s="11"/>
      <c r="H974" s="11"/>
      <c r="I974" s="11"/>
      <c r="J974" s="11"/>
      <c r="K974" s="11"/>
      <c r="L974" s="11"/>
      <c r="M974" s="11"/>
      <c r="N974" s="11"/>
      <c r="O974" s="11"/>
      <c r="P974" s="11" t="s">
        <v>408</v>
      </c>
      <c r="Q974" s="11" t="s">
        <v>44</v>
      </c>
    </row>
    <row r="975" spans="2:17" ht="36" customHeight="1" x14ac:dyDescent="0.2">
      <c r="B975" s="10" t="s">
        <v>2951</v>
      </c>
      <c r="C975" s="11" t="s">
        <v>404</v>
      </c>
      <c r="D975" s="11" t="s">
        <v>412</v>
      </c>
      <c r="E975" s="11" t="s">
        <v>413</v>
      </c>
      <c r="F975" s="10" t="s">
        <v>414</v>
      </c>
      <c r="G975" s="11"/>
      <c r="H975" s="11"/>
      <c r="I975" s="11"/>
      <c r="J975" s="11"/>
      <c r="K975" s="11"/>
      <c r="L975" s="11"/>
      <c r="M975" s="11"/>
      <c r="N975" s="11"/>
      <c r="O975" s="11"/>
      <c r="P975" s="11" t="s">
        <v>408</v>
      </c>
      <c r="Q975" s="11" t="s">
        <v>44</v>
      </c>
    </row>
    <row r="976" spans="2:17" ht="36" customHeight="1" x14ac:dyDescent="0.2">
      <c r="B976" s="10" t="s">
        <v>2952</v>
      </c>
      <c r="C976" s="11" t="s">
        <v>404</v>
      </c>
      <c r="D976" s="11" t="s">
        <v>415</v>
      </c>
      <c r="E976" s="11" t="s">
        <v>416</v>
      </c>
      <c r="F976" s="10" t="s">
        <v>417</v>
      </c>
      <c r="G976" s="11"/>
      <c r="H976" s="11"/>
      <c r="I976" s="11"/>
      <c r="J976" s="11"/>
      <c r="K976" s="11"/>
      <c r="L976" s="11"/>
      <c r="M976" s="11"/>
      <c r="N976" s="11"/>
      <c r="O976" s="11"/>
      <c r="P976" s="11" t="s">
        <v>408</v>
      </c>
      <c r="Q976" s="11" t="s">
        <v>44</v>
      </c>
    </row>
    <row r="977" spans="2:2109" ht="36" customHeight="1" x14ac:dyDescent="0.2">
      <c r="B977" s="10" t="s">
        <v>2953</v>
      </c>
      <c r="C977" s="11" t="s">
        <v>404</v>
      </c>
      <c r="D977" s="11" t="s">
        <v>418</v>
      </c>
      <c r="E977" s="11" t="s">
        <v>419</v>
      </c>
      <c r="F977" s="10" t="s">
        <v>417</v>
      </c>
      <c r="G977" s="11"/>
      <c r="H977" s="11"/>
      <c r="I977" s="11"/>
      <c r="J977" s="11"/>
      <c r="K977" s="11"/>
      <c r="L977" s="11"/>
      <c r="M977" s="11"/>
      <c r="N977" s="11"/>
      <c r="O977" s="11"/>
      <c r="P977" s="11" t="s">
        <v>420</v>
      </c>
      <c r="Q977" s="11" t="s">
        <v>44</v>
      </c>
    </row>
    <row r="978" spans="2:2109" ht="36" customHeight="1" x14ac:dyDescent="0.2">
      <c r="B978" s="10" t="s">
        <v>2954</v>
      </c>
      <c r="C978" s="11" t="s">
        <v>404</v>
      </c>
      <c r="D978" s="11" t="s">
        <v>421</v>
      </c>
      <c r="E978" s="11" t="s">
        <v>422</v>
      </c>
      <c r="F978" s="10" t="s">
        <v>407</v>
      </c>
      <c r="G978" s="11"/>
      <c r="H978" s="11"/>
      <c r="I978" s="11"/>
      <c r="J978" s="11"/>
      <c r="K978" s="11"/>
      <c r="L978" s="11"/>
      <c r="M978" s="11"/>
      <c r="N978" s="11"/>
      <c r="O978" s="11"/>
      <c r="P978" s="11" t="s">
        <v>408</v>
      </c>
      <c r="Q978" s="11" t="s">
        <v>44</v>
      </c>
    </row>
    <row r="979" spans="2:2109" s="57" customFormat="1" ht="60.75" customHeight="1" x14ac:dyDescent="0.2">
      <c r="B979" s="10" t="s">
        <v>2956</v>
      </c>
      <c r="C979" s="54" t="s">
        <v>2955</v>
      </c>
      <c r="D979" s="55" t="s">
        <v>374</v>
      </c>
      <c r="E979" s="11" t="s">
        <v>375</v>
      </c>
      <c r="F979" s="11" t="s">
        <v>371</v>
      </c>
      <c r="G979" s="11"/>
      <c r="H979" s="11"/>
      <c r="I979" s="11"/>
      <c r="J979" s="11" t="s">
        <v>372</v>
      </c>
      <c r="K979" s="11" t="s">
        <v>373</v>
      </c>
      <c r="L979" s="11" t="s">
        <v>376</v>
      </c>
      <c r="M979" s="11"/>
      <c r="N979" s="11"/>
      <c r="O979" s="11"/>
      <c r="P979" s="11"/>
      <c r="Q979" s="11" t="s">
        <v>44</v>
      </c>
      <c r="R979" s="56"/>
      <c r="S979" s="56"/>
      <c r="T979" s="56"/>
      <c r="U979" s="56"/>
      <c r="V979" s="56"/>
      <c r="W979" s="56"/>
      <c r="X979" s="56"/>
      <c r="Y979" s="56"/>
      <c r="Z979" s="56"/>
      <c r="AA979" s="56"/>
      <c r="AB979" s="56"/>
      <c r="AC979" s="56"/>
      <c r="AD979" s="56"/>
      <c r="AE979" s="56"/>
      <c r="AF979" s="56"/>
      <c r="AG979" s="56"/>
      <c r="AH979" s="56"/>
      <c r="AI979" s="56"/>
      <c r="AJ979" s="56"/>
      <c r="AK979" s="56"/>
      <c r="AL979" s="56"/>
      <c r="AM979" s="56"/>
      <c r="AN979" s="56"/>
      <c r="AO979" s="56"/>
      <c r="AP979" s="56"/>
      <c r="AQ979" s="56"/>
      <c r="AR979" s="56"/>
      <c r="AS979" s="56"/>
      <c r="AT979" s="56"/>
      <c r="AU979" s="56"/>
      <c r="AV979" s="56"/>
      <c r="AW979" s="56"/>
      <c r="AX979" s="56"/>
      <c r="AY979" s="56"/>
      <c r="AZ979" s="56"/>
      <c r="BA979" s="56"/>
      <c r="BB979" s="56"/>
      <c r="BC979" s="56"/>
      <c r="BD979" s="56"/>
      <c r="BE979" s="56"/>
      <c r="BF979" s="56"/>
      <c r="BG979" s="56"/>
      <c r="BH979" s="56"/>
      <c r="BI979" s="56"/>
      <c r="BJ979" s="56"/>
      <c r="BK979" s="56"/>
      <c r="BL979" s="56"/>
      <c r="BM979" s="56"/>
      <c r="BN979" s="56"/>
      <c r="BO979" s="56"/>
      <c r="BP979" s="56"/>
      <c r="BQ979" s="56"/>
      <c r="BR979" s="56"/>
      <c r="BS979" s="56"/>
      <c r="BT979" s="56"/>
      <c r="BU979" s="56"/>
      <c r="BV979" s="56"/>
      <c r="BW979" s="56"/>
      <c r="BX979" s="56"/>
      <c r="BY979" s="56"/>
      <c r="BZ979" s="56"/>
      <c r="CA979" s="56"/>
      <c r="CB979" s="56"/>
      <c r="CC979" s="56"/>
      <c r="CD979" s="56"/>
      <c r="CE979" s="56"/>
      <c r="CF979" s="56"/>
      <c r="CG979" s="56"/>
      <c r="CH979" s="56"/>
      <c r="CI979" s="56"/>
      <c r="CJ979" s="56"/>
      <c r="CK979" s="56"/>
      <c r="CL979" s="56"/>
      <c r="CM979" s="56"/>
      <c r="CN979" s="56"/>
      <c r="CO979" s="56"/>
      <c r="CP979" s="56"/>
      <c r="CQ979" s="56"/>
      <c r="CR979" s="56"/>
      <c r="CS979" s="56"/>
      <c r="CT979" s="56"/>
      <c r="CU979" s="56"/>
      <c r="CV979" s="56"/>
      <c r="CW979" s="56"/>
      <c r="CX979" s="56"/>
      <c r="CY979" s="56"/>
      <c r="CZ979" s="56"/>
      <c r="DA979" s="56"/>
      <c r="DB979" s="56"/>
      <c r="DC979" s="56"/>
      <c r="DD979" s="56"/>
      <c r="DE979" s="56"/>
      <c r="DF979" s="56"/>
      <c r="DG979" s="56"/>
      <c r="DH979" s="56"/>
      <c r="DI979" s="56"/>
      <c r="DJ979" s="56"/>
      <c r="DK979" s="56"/>
      <c r="DL979" s="56"/>
      <c r="DM979" s="56"/>
      <c r="DN979" s="56"/>
      <c r="DO979" s="56"/>
      <c r="DP979" s="56"/>
      <c r="DQ979" s="56"/>
      <c r="DR979" s="56"/>
      <c r="DS979" s="56"/>
      <c r="DT979" s="56"/>
      <c r="DU979" s="56"/>
      <c r="DV979" s="56"/>
      <c r="DW979" s="56"/>
      <c r="DX979" s="56"/>
      <c r="DY979" s="56"/>
      <c r="DZ979" s="56"/>
      <c r="EA979" s="56"/>
      <c r="EB979" s="56"/>
      <c r="EC979" s="56"/>
      <c r="ED979" s="56"/>
      <c r="EE979" s="56"/>
      <c r="EF979" s="56"/>
      <c r="EG979" s="56"/>
      <c r="EH979" s="56"/>
      <c r="EI979" s="56"/>
      <c r="EJ979" s="56"/>
      <c r="EK979" s="56"/>
      <c r="EL979" s="56"/>
      <c r="EM979" s="56"/>
      <c r="EN979" s="56"/>
      <c r="EO979" s="56"/>
      <c r="EP979" s="56"/>
      <c r="EQ979" s="56"/>
      <c r="ER979" s="56"/>
      <c r="ES979" s="56"/>
      <c r="ET979" s="56"/>
      <c r="EU979" s="56"/>
      <c r="EV979" s="56"/>
      <c r="EW979" s="56"/>
      <c r="EX979" s="56"/>
      <c r="EY979" s="56"/>
      <c r="EZ979" s="56"/>
      <c r="FA979" s="56"/>
      <c r="FB979" s="56"/>
      <c r="FC979" s="56"/>
      <c r="FD979" s="56"/>
      <c r="FE979" s="56"/>
      <c r="FF979" s="56"/>
      <c r="FG979" s="56"/>
      <c r="FH979" s="56"/>
      <c r="FI979" s="56"/>
      <c r="FJ979" s="56"/>
      <c r="FK979" s="56"/>
      <c r="FL979" s="56"/>
      <c r="FM979" s="56"/>
      <c r="FN979" s="56"/>
      <c r="FO979" s="56"/>
      <c r="FP979" s="56"/>
      <c r="FQ979" s="56"/>
      <c r="FR979" s="56"/>
      <c r="FS979" s="56"/>
      <c r="FT979" s="56"/>
      <c r="FU979" s="56"/>
      <c r="FV979" s="56"/>
      <c r="FW979" s="56"/>
      <c r="FX979" s="56"/>
      <c r="FY979" s="56"/>
      <c r="FZ979" s="56"/>
      <c r="GA979" s="56"/>
      <c r="GB979" s="56"/>
      <c r="GC979" s="56"/>
      <c r="GD979" s="56"/>
      <c r="GE979" s="56"/>
      <c r="GF979" s="56"/>
      <c r="GG979" s="56"/>
      <c r="GH979" s="56"/>
      <c r="GI979" s="56"/>
      <c r="GJ979" s="56"/>
      <c r="GK979" s="56"/>
      <c r="GL979" s="56"/>
      <c r="GM979" s="56"/>
      <c r="GN979" s="56"/>
      <c r="GO979" s="56"/>
      <c r="GP979" s="56"/>
      <c r="GQ979" s="56"/>
      <c r="GR979" s="56"/>
      <c r="GS979" s="56"/>
      <c r="GT979" s="56"/>
      <c r="GU979" s="56"/>
      <c r="GV979" s="56"/>
      <c r="GW979" s="56"/>
      <c r="GX979" s="56"/>
      <c r="GY979" s="56"/>
      <c r="GZ979" s="56"/>
      <c r="HA979" s="56"/>
      <c r="HB979" s="56"/>
      <c r="HC979" s="56"/>
      <c r="HD979" s="56"/>
      <c r="HE979" s="56"/>
      <c r="HF979" s="56"/>
      <c r="HG979" s="56"/>
      <c r="HH979" s="56"/>
      <c r="HI979" s="56"/>
      <c r="HJ979" s="56"/>
      <c r="HK979" s="56"/>
      <c r="HL979" s="56"/>
      <c r="HM979" s="56"/>
      <c r="HN979" s="56"/>
      <c r="HO979" s="56"/>
      <c r="HP979" s="56"/>
      <c r="HQ979" s="56"/>
      <c r="HR979" s="56"/>
      <c r="HS979" s="56"/>
      <c r="HT979" s="56"/>
      <c r="HU979" s="56"/>
      <c r="HV979" s="56"/>
      <c r="HW979" s="56"/>
      <c r="HX979" s="56"/>
      <c r="HY979" s="56"/>
      <c r="HZ979" s="56"/>
      <c r="IA979" s="56"/>
      <c r="IB979" s="56"/>
      <c r="IC979" s="56"/>
      <c r="ID979" s="56"/>
      <c r="IE979" s="56"/>
      <c r="IF979" s="56"/>
      <c r="IG979" s="56"/>
      <c r="IH979" s="56"/>
      <c r="II979" s="56"/>
      <c r="IJ979" s="56"/>
      <c r="IK979" s="56"/>
      <c r="IL979" s="56"/>
      <c r="IM979" s="56"/>
      <c r="IN979" s="56"/>
      <c r="IO979" s="56"/>
      <c r="IP979" s="56"/>
      <c r="IQ979" s="56"/>
      <c r="IR979" s="56"/>
      <c r="IS979" s="56"/>
      <c r="IT979" s="56"/>
      <c r="IU979" s="56"/>
      <c r="IV979" s="56"/>
      <c r="IW979" s="56"/>
      <c r="IX979" s="56"/>
      <c r="IY979" s="56"/>
      <c r="IZ979" s="56"/>
      <c r="JA979" s="56"/>
      <c r="JB979" s="56"/>
      <c r="JC979" s="56"/>
      <c r="JD979" s="56"/>
      <c r="JE979" s="56"/>
      <c r="JF979" s="56"/>
      <c r="JG979" s="56"/>
      <c r="JH979" s="56"/>
      <c r="JI979" s="56"/>
      <c r="JJ979" s="56"/>
      <c r="JK979" s="56"/>
      <c r="JL979" s="56"/>
      <c r="JM979" s="56"/>
      <c r="JN979" s="56"/>
      <c r="JO979" s="56"/>
      <c r="JP979" s="56"/>
      <c r="JQ979" s="56"/>
      <c r="JR979" s="56"/>
      <c r="JS979" s="56"/>
      <c r="JT979" s="56"/>
      <c r="JU979" s="56"/>
      <c r="JV979" s="56"/>
      <c r="JW979" s="56"/>
      <c r="JX979" s="56"/>
      <c r="JY979" s="56"/>
      <c r="JZ979" s="56"/>
      <c r="KA979" s="56"/>
      <c r="KB979" s="56"/>
      <c r="KC979" s="56"/>
      <c r="KD979" s="56"/>
      <c r="KE979" s="56"/>
      <c r="KF979" s="56"/>
      <c r="KG979" s="56"/>
      <c r="KH979" s="56"/>
      <c r="KI979" s="56"/>
      <c r="KJ979" s="56"/>
      <c r="KK979" s="56"/>
      <c r="KL979" s="56"/>
      <c r="KM979" s="56"/>
      <c r="KN979" s="56"/>
      <c r="KO979" s="56"/>
      <c r="KP979" s="56"/>
      <c r="KQ979" s="56"/>
      <c r="KR979" s="56"/>
      <c r="KS979" s="56"/>
      <c r="KT979" s="56"/>
      <c r="KU979" s="56"/>
      <c r="KV979" s="56"/>
      <c r="KW979" s="56"/>
      <c r="KX979" s="56"/>
      <c r="KY979" s="56"/>
      <c r="KZ979" s="56"/>
      <c r="LA979" s="56"/>
      <c r="LB979" s="56"/>
      <c r="LC979" s="56"/>
      <c r="LD979" s="56"/>
      <c r="LE979" s="56"/>
      <c r="LF979" s="56"/>
      <c r="LG979" s="56"/>
      <c r="LH979" s="56"/>
      <c r="LI979" s="56"/>
      <c r="LJ979" s="56"/>
      <c r="LK979" s="56"/>
      <c r="LL979" s="56"/>
      <c r="LM979" s="56"/>
      <c r="LN979" s="56"/>
      <c r="LO979" s="56"/>
      <c r="LP979" s="56"/>
      <c r="LQ979" s="56"/>
      <c r="LR979" s="56"/>
      <c r="LS979" s="56"/>
      <c r="LT979" s="56"/>
      <c r="LU979" s="56"/>
      <c r="LV979" s="56"/>
      <c r="LW979" s="56"/>
      <c r="LX979" s="56"/>
      <c r="LY979" s="56"/>
      <c r="LZ979" s="56"/>
      <c r="MA979" s="56"/>
      <c r="MB979" s="56"/>
      <c r="MC979" s="56"/>
      <c r="MD979" s="56"/>
      <c r="ME979" s="56"/>
      <c r="MF979" s="56"/>
      <c r="MG979" s="56"/>
      <c r="MH979" s="56"/>
      <c r="MI979" s="56"/>
      <c r="MJ979" s="56"/>
      <c r="MK979" s="56"/>
      <c r="ML979" s="56"/>
      <c r="MM979" s="56"/>
      <c r="MN979" s="56"/>
      <c r="MO979" s="56"/>
      <c r="MP979" s="56"/>
      <c r="MQ979" s="56"/>
      <c r="MR979" s="56"/>
      <c r="MS979" s="56"/>
      <c r="MT979" s="56"/>
      <c r="MU979" s="56"/>
      <c r="MV979" s="56"/>
      <c r="MW979" s="56"/>
      <c r="MX979" s="56"/>
      <c r="MY979" s="56"/>
      <c r="MZ979" s="56"/>
      <c r="NA979" s="56"/>
      <c r="NB979" s="56"/>
      <c r="NC979" s="56"/>
      <c r="ND979" s="56"/>
      <c r="NE979" s="56"/>
      <c r="NF979" s="56"/>
      <c r="NG979" s="56"/>
      <c r="NH979" s="56"/>
      <c r="NI979" s="56"/>
      <c r="NJ979" s="56"/>
      <c r="NK979" s="56"/>
      <c r="NL979" s="56"/>
      <c r="NM979" s="56"/>
      <c r="NN979" s="56"/>
      <c r="NO979" s="56"/>
      <c r="NP979" s="56"/>
      <c r="NQ979" s="56"/>
      <c r="NR979" s="56"/>
      <c r="NS979" s="56"/>
      <c r="NT979" s="56"/>
      <c r="NU979" s="56"/>
      <c r="NV979" s="56"/>
      <c r="NW979" s="56"/>
      <c r="NX979" s="56"/>
      <c r="NY979" s="56"/>
      <c r="NZ979" s="56"/>
      <c r="OA979" s="56"/>
      <c r="OB979" s="56"/>
      <c r="OC979" s="56"/>
      <c r="OD979" s="56"/>
      <c r="OE979" s="56"/>
      <c r="OF979" s="56"/>
      <c r="OG979" s="56"/>
      <c r="OH979" s="56"/>
      <c r="OI979" s="56"/>
      <c r="OJ979" s="56"/>
      <c r="OK979" s="56"/>
      <c r="OL979" s="56"/>
      <c r="OM979" s="56"/>
      <c r="ON979" s="56"/>
      <c r="OO979" s="56"/>
      <c r="OP979" s="56"/>
      <c r="OQ979" s="56"/>
      <c r="OR979" s="56"/>
      <c r="OS979" s="56"/>
      <c r="OT979" s="56"/>
      <c r="OU979" s="56"/>
      <c r="OV979" s="56"/>
      <c r="OW979" s="56"/>
      <c r="OX979" s="56"/>
      <c r="OY979" s="56"/>
      <c r="OZ979" s="56"/>
      <c r="PA979" s="56"/>
      <c r="PB979" s="56"/>
      <c r="PC979" s="56"/>
      <c r="PD979" s="56"/>
      <c r="PE979" s="56"/>
      <c r="PF979" s="56"/>
      <c r="PG979" s="56"/>
      <c r="PH979" s="56"/>
      <c r="PI979" s="56"/>
      <c r="PJ979" s="56"/>
      <c r="PK979" s="56"/>
      <c r="PL979" s="56"/>
      <c r="PM979" s="56"/>
      <c r="PN979" s="56"/>
      <c r="PO979" s="56"/>
      <c r="PP979" s="56"/>
      <c r="PQ979" s="56"/>
      <c r="PR979" s="56"/>
      <c r="PS979" s="56"/>
      <c r="PT979" s="56"/>
      <c r="PU979" s="56"/>
      <c r="PV979" s="56"/>
      <c r="PW979" s="56"/>
      <c r="PX979" s="56"/>
      <c r="PY979" s="56"/>
      <c r="PZ979" s="56"/>
      <c r="QA979" s="56"/>
      <c r="QB979" s="56"/>
      <c r="QC979" s="56"/>
      <c r="QD979" s="56"/>
      <c r="QE979" s="56"/>
      <c r="QF979" s="56"/>
      <c r="QG979" s="56"/>
      <c r="QH979" s="56"/>
      <c r="QI979" s="56"/>
      <c r="QJ979" s="56"/>
      <c r="QK979" s="56"/>
      <c r="QL979" s="56"/>
      <c r="QM979" s="56"/>
      <c r="QN979" s="56"/>
      <c r="QO979" s="56"/>
      <c r="QP979" s="56"/>
      <c r="QQ979" s="56"/>
      <c r="QR979" s="56"/>
      <c r="QS979" s="56"/>
      <c r="QT979" s="56"/>
      <c r="QU979" s="56"/>
      <c r="QV979" s="56"/>
      <c r="QW979" s="56"/>
      <c r="QX979" s="56"/>
      <c r="QY979" s="56"/>
      <c r="QZ979" s="56"/>
      <c r="RA979" s="56"/>
      <c r="RB979" s="56"/>
      <c r="RC979" s="56"/>
      <c r="RD979" s="56"/>
      <c r="RE979" s="56"/>
      <c r="RF979" s="56"/>
      <c r="RG979" s="56"/>
      <c r="RH979" s="56"/>
      <c r="RI979" s="56"/>
      <c r="RJ979" s="56"/>
      <c r="RK979" s="56"/>
      <c r="RL979" s="56"/>
      <c r="RM979" s="56"/>
      <c r="RN979" s="56"/>
      <c r="RO979" s="56"/>
      <c r="RP979" s="56"/>
      <c r="RQ979" s="56"/>
      <c r="RR979" s="56"/>
      <c r="RS979" s="56"/>
      <c r="RT979" s="56"/>
      <c r="RU979" s="56"/>
      <c r="RV979" s="56"/>
      <c r="RW979" s="56"/>
      <c r="RX979" s="56"/>
      <c r="RY979" s="56"/>
      <c r="RZ979" s="56"/>
      <c r="SA979" s="56"/>
      <c r="SB979" s="56"/>
      <c r="SC979" s="56"/>
      <c r="SD979" s="56"/>
      <c r="SE979" s="56"/>
      <c r="SF979" s="56"/>
      <c r="SG979" s="56"/>
      <c r="SH979" s="56"/>
      <c r="SI979" s="56"/>
      <c r="SJ979" s="56"/>
      <c r="SK979" s="56"/>
      <c r="SL979" s="56"/>
      <c r="SM979" s="56"/>
      <c r="SN979" s="56"/>
      <c r="SO979" s="56"/>
      <c r="SP979" s="56"/>
      <c r="SQ979" s="56"/>
      <c r="SR979" s="56"/>
      <c r="SS979" s="56"/>
      <c r="ST979" s="56"/>
      <c r="SU979" s="56"/>
      <c r="SV979" s="56"/>
      <c r="SW979" s="56"/>
      <c r="SX979" s="56"/>
      <c r="SY979" s="56"/>
      <c r="SZ979" s="56"/>
      <c r="TA979" s="56"/>
      <c r="TB979" s="56"/>
      <c r="TC979" s="56"/>
      <c r="TD979" s="56"/>
      <c r="TE979" s="56"/>
      <c r="TF979" s="56"/>
      <c r="TG979" s="56"/>
      <c r="TH979" s="56"/>
      <c r="TI979" s="56"/>
      <c r="TJ979" s="56"/>
      <c r="TK979" s="56"/>
      <c r="TL979" s="56"/>
      <c r="TM979" s="56"/>
      <c r="TN979" s="56"/>
      <c r="TO979" s="56"/>
      <c r="TP979" s="56"/>
      <c r="TQ979" s="56"/>
      <c r="TR979" s="56"/>
      <c r="TS979" s="56"/>
      <c r="TT979" s="56"/>
      <c r="TU979" s="56"/>
      <c r="TV979" s="56"/>
      <c r="TW979" s="56"/>
      <c r="TX979" s="56"/>
      <c r="TY979" s="56"/>
      <c r="TZ979" s="56"/>
      <c r="UA979" s="56"/>
      <c r="UB979" s="56"/>
      <c r="UC979" s="56"/>
      <c r="UD979" s="56"/>
      <c r="UE979" s="56"/>
      <c r="UF979" s="56"/>
      <c r="UG979" s="56"/>
      <c r="UH979" s="56"/>
      <c r="UI979" s="56"/>
      <c r="UJ979" s="56"/>
      <c r="UK979" s="56"/>
      <c r="UL979" s="56"/>
      <c r="UM979" s="56"/>
      <c r="UN979" s="56"/>
      <c r="UO979" s="56"/>
      <c r="UP979" s="56"/>
      <c r="UQ979" s="56"/>
      <c r="UR979" s="56"/>
      <c r="US979" s="56"/>
      <c r="UT979" s="56"/>
      <c r="UU979" s="56"/>
      <c r="UV979" s="56"/>
      <c r="UW979" s="56"/>
      <c r="UX979" s="56"/>
      <c r="UY979" s="56"/>
      <c r="UZ979" s="56"/>
      <c r="VA979" s="56"/>
      <c r="VB979" s="56"/>
      <c r="VC979" s="56"/>
      <c r="VD979" s="56"/>
      <c r="VE979" s="56"/>
      <c r="VF979" s="56"/>
      <c r="VG979" s="56"/>
      <c r="VH979" s="56"/>
      <c r="VI979" s="56"/>
      <c r="VJ979" s="56"/>
      <c r="VK979" s="56"/>
      <c r="VL979" s="56"/>
      <c r="VM979" s="56"/>
      <c r="VN979" s="56"/>
      <c r="VO979" s="56"/>
      <c r="VP979" s="56"/>
      <c r="VQ979" s="56"/>
      <c r="VR979" s="56"/>
      <c r="VS979" s="56"/>
      <c r="VT979" s="56"/>
      <c r="VU979" s="56"/>
      <c r="VV979" s="56"/>
      <c r="VW979" s="56"/>
      <c r="VX979" s="56"/>
      <c r="VY979" s="56"/>
      <c r="VZ979" s="56"/>
      <c r="WA979" s="56"/>
      <c r="WB979" s="56"/>
      <c r="WC979" s="56"/>
      <c r="WD979" s="56"/>
      <c r="WE979" s="56"/>
      <c r="WF979" s="56"/>
      <c r="WG979" s="56"/>
      <c r="WH979" s="56"/>
      <c r="WI979" s="56"/>
      <c r="WJ979" s="56"/>
      <c r="WK979" s="56"/>
      <c r="WL979" s="56"/>
      <c r="WM979" s="56"/>
      <c r="WN979" s="56"/>
      <c r="WO979" s="56"/>
      <c r="WP979" s="56"/>
      <c r="WQ979" s="56"/>
      <c r="WR979" s="56"/>
      <c r="WS979" s="56"/>
      <c r="WT979" s="56"/>
      <c r="WU979" s="56"/>
      <c r="WV979" s="56"/>
      <c r="WW979" s="56"/>
      <c r="WX979" s="56"/>
      <c r="WY979" s="56"/>
      <c r="WZ979" s="56"/>
      <c r="XA979" s="56"/>
      <c r="XB979" s="56"/>
      <c r="XC979" s="56"/>
      <c r="XD979" s="56"/>
      <c r="XE979" s="56"/>
      <c r="XF979" s="56"/>
      <c r="XG979" s="56"/>
      <c r="XH979" s="56"/>
      <c r="XI979" s="56"/>
      <c r="XJ979" s="56"/>
      <c r="XK979" s="56"/>
      <c r="XL979" s="56"/>
      <c r="XM979" s="56"/>
      <c r="XN979" s="56"/>
      <c r="XO979" s="56"/>
      <c r="XP979" s="56"/>
      <c r="XQ979" s="56"/>
      <c r="XR979" s="56"/>
      <c r="XS979" s="56"/>
      <c r="XT979" s="56"/>
      <c r="XU979" s="56"/>
      <c r="XV979" s="56"/>
      <c r="XW979" s="56"/>
      <c r="XX979" s="56"/>
      <c r="XY979" s="56"/>
      <c r="XZ979" s="56"/>
      <c r="YA979" s="56"/>
      <c r="YB979" s="56"/>
      <c r="YC979" s="56"/>
      <c r="YD979" s="56"/>
      <c r="YE979" s="56"/>
      <c r="YF979" s="56"/>
      <c r="YG979" s="56"/>
      <c r="YH979" s="56"/>
      <c r="YI979" s="56"/>
      <c r="YJ979" s="56"/>
      <c r="YK979" s="56"/>
      <c r="YL979" s="56"/>
      <c r="YM979" s="56"/>
      <c r="YN979" s="56"/>
      <c r="YO979" s="56"/>
      <c r="YP979" s="56"/>
      <c r="YQ979" s="56"/>
      <c r="YR979" s="56"/>
      <c r="YS979" s="56"/>
      <c r="YT979" s="56"/>
      <c r="YU979" s="56"/>
      <c r="YV979" s="56"/>
      <c r="YW979" s="56"/>
      <c r="YX979" s="56"/>
      <c r="YY979" s="56"/>
      <c r="YZ979" s="56"/>
      <c r="ZA979" s="56"/>
      <c r="ZB979" s="56"/>
      <c r="ZC979" s="56"/>
      <c r="ZD979" s="56"/>
      <c r="ZE979" s="56"/>
      <c r="ZF979" s="56"/>
      <c r="ZG979" s="56"/>
      <c r="ZH979" s="56"/>
      <c r="ZI979" s="56"/>
      <c r="ZJ979" s="56"/>
      <c r="ZK979" s="56"/>
      <c r="ZL979" s="56"/>
      <c r="ZM979" s="56"/>
      <c r="ZN979" s="56"/>
      <c r="ZO979" s="56"/>
      <c r="ZP979" s="56"/>
      <c r="ZQ979" s="56"/>
      <c r="ZR979" s="56"/>
      <c r="ZS979" s="56"/>
      <c r="ZT979" s="56"/>
      <c r="ZU979" s="56"/>
      <c r="ZV979" s="56"/>
      <c r="ZW979" s="56"/>
      <c r="ZX979" s="56"/>
      <c r="ZY979" s="56"/>
      <c r="ZZ979" s="56"/>
      <c r="AAA979" s="56"/>
      <c r="AAB979" s="56"/>
      <c r="AAC979" s="56"/>
      <c r="AAD979" s="56"/>
      <c r="AAE979" s="56"/>
      <c r="AAF979" s="56"/>
      <c r="AAG979" s="56"/>
      <c r="AAH979" s="56"/>
      <c r="AAI979" s="56"/>
      <c r="AAJ979" s="56"/>
      <c r="AAK979" s="56"/>
      <c r="AAL979" s="56"/>
      <c r="AAM979" s="56"/>
      <c r="AAN979" s="56"/>
      <c r="AAO979" s="56"/>
      <c r="AAP979" s="56"/>
      <c r="AAQ979" s="56"/>
      <c r="AAR979" s="56"/>
      <c r="AAS979" s="56"/>
      <c r="AAT979" s="56"/>
      <c r="AAU979" s="56"/>
      <c r="AAV979" s="56"/>
      <c r="AAW979" s="56"/>
      <c r="AAX979" s="56"/>
      <c r="AAY979" s="56"/>
      <c r="AAZ979" s="56"/>
      <c r="ABA979" s="56"/>
      <c r="ABB979" s="56"/>
      <c r="ABC979" s="56"/>
      <c r="ABD979" s="56"/>
      <c r="ABE979" s="56"/>
      <c r="ABF979" s="56"/>
      <c r="ABG979" s="56"/>
      <c r="ABH979" s="56"/>
      <c r="ABI979" s="56"/>
      <c r="ABJ979" s="56"/>
      <c r="ABK979" s="56"/>
      <c r="ABL979" s="56"/>
      <c r="ABM979" s="56"/>
      <c r="ABN979" s="56"/>
      <c r="ABO979" s="56"/>
      <c r="ABP979" s="56"/>
      <c r="ABQ979" s="56"/>
      <c r="ABR979" s="56"/>
      <c r="ABS979" s="56"/>
      <c r="ABT979" s="56"/>
      <c r="ABU979" s="56"/>
      <c r="ABV979" s="56"/>
      <c r="ABW979" s="56"/>
      <c r="ABX979" s="56"/>
      <c r="ABY979" s="56"/>
      <c r="ABZ979" s="56"/>
      <c r="ACA979" s="56"/>
      <c r="ACB979" s="56"/>
      <c r="ACC979" s="56"/>
      <c r="ACD979" s="56"/>
      <c r="ACE979" s="56"/>
      <c r="ACF979" s="56"/>
      <c r="ACG979" s="56"/>
      <c r="ACH979" s="56"/>
      <c r="ACI979" s="56"/>
      <c r="ACJ979" s="56"/>
      <c r="ACK979" s="56"/>
      <c r="ACL979" s="56"/>
      <c r="ACM979" s="56"/>
      <c r="ACN979" s="56"/>
      <c r="ACO979" s="56"/>
      <c r="ACP979" s="56"/>
      <c r="ACQ979" s="56"/>
      <c r="ACR979" s="56"/>
      <c r="ACS979" s="56"/>
      <c r="ACT979" s="56"/>
      <c r="ACU979" s="56"/>
      <c r="ACV979" s="56"/>
      <c r="ACW979" s="56"/>
      <c r="ACX979" s="56"/>
      <c r="ACY979" s="56"/>
      <c r="ACZ979" s="56"/>
      <c r="ADA979" s="56"/>
      <c r="ADB979" s="56"/>
      <c r="ADC979" s="56"/>
      <c r="ADD979" s="56"/>
      <c r="ADE979" s="56"/>
      <c r="ADF979" s="56"/>
      <c r="ADG979" s="56"/>
      <c r="ADH979" s="56"/>
      <c r="ADI979" s="56"/>
      <c r="ADJ979" s="56"/>
      <c r="ADK979" s="56"/>
      <c r="ADL979" s="56"/>
      <c r="ADM979" s="56"/>
      <c r="ADN979" s="56"/>
      <c r="ADO979" s="56"/>
      <c r="ADP979" s="56"/>
      <c r="ADQ979" s="56"/>
      <c r="ADR979" s="56"/>
      <c r="ADS979" s="56"/>
      <c r="ADT979" s="56"/>
      <c r="ADU979" s="56"/>
      <c r="ADV979" s="56"/>
      <c r="ADW979" s="56"/>
      <c r="ADX979" s="56"/>
      <c r="ADY979" s="56"/>
      <c r="ADZ979" s="56"/>
      <c r="AEA979" s="56"/>
      <c r="AEB979" s="56"/>
      <c r="AEC979" s="56"/>
      <c r="AED979" s="56"/>
      <c r="AEE979" s="56"/>
      <c r="AEF979" s="56"/>
      <c r="AEG979" s="56"/>
      <c r="AEH979" s="56"/>
      <c r="AEI979" s="56"/>
      <c r="AEJ979" s="56"/>
      <c r="AEK979" s="56"/>
      <c r="AEL979" s="56"/>
      <c r="AEM979" s="56"/>
      <c r="AEN979" s="56"/>
      <c r="AEO979" s="56"/>
      <c r="AEP979" s="56"/>
      <c r="AEQ979" s="56"/>
      <c r="AER979" s="56"/>
      <c r="AES979" s="56"/>
      <c r="AET979" s="56"/>
      <c r="AEU979" s="56"/>
      <c r="AEV979" s="56"/>
      <c r="AEW979" s="56"/>
      <c r="AEX979" s="56"/>
      <c r="AEY979" s="56"/>
      <c r="AEZ979" s="56"/>
      <c r="AFA979" s="56"/>
      <c r="AFB979" s="56"/>
      <c r="AFC979" s="56"/>
      <c r="AFD979" s="56"/>
      <c r="AFE979" s="56"/>
      <c r="AFF979" s="56"/>
      <c r="AFG979" s="56"/>
      <c r="AFH979" s="56"/>
      <c r="AFI979" s="56"/>
      <c r="AFJ979" s="56"/>
      <c r="AFK979" s="56"/>
      <c r="AFL979" s="56"/>
      <c r="AFM979" s="56"/>
      <c r="AFN979" s="56"/>
      <c r="AFO979" s="56"/>
      <c r="AFP979" s="56"/>
      <c r="AFQ979" s="56"/>
      <c r="AFR979" s="56"/>
      <c r="AFS979" s="56"/>
      <c r="AFT979" s="56"/>
      <c r="AFU979" s="56"/>
      <c r="AFV979" s="56"/>
      <c r="AFW979" s="56"/>
      <c r="AFX979" s="56"/>
      <c r="AFY979" s="56"/>
      <c r="AFZ979" s="56"/>
      <c r="AGA979" s="56"/>
      <c r="AGB979" s="56"/>
      <c r="AGC979" s="56"/>
      <c r="AGD979" s="56"/>
      <c r="AGE979" s="56"/>
      <c r="AGF979" s="56"/>
      <c r="AGG979" s="56"/>
      <c r="AGH979" s="56"/>
      <c r="AGI979" s="56"/>
      <c r="AGJ979" s="56"/>
      <c r="AGK979" s="56"/>
      <c r="AGL979" s="56"/>
      <c r="AGM979" s="56"/>
      <c r="AGN979" s="56"/>
      <c r="AGO979" s="56"/>
      <c r="AGP979" s="56"/>
      <c r="AGQ979" s="56"/>
      <c r="AGR979" s="56"/>
      <c r="AGS979" s="56"/>
      <c r="AGT979" s="56"/>
      <c r="AGU979" s="56"/>
      <c r="AGV979" s="56"/>
      <c r="AGW979" s="56"/>
      <c r="AGX979" s="56"/>
      <c r="AGY979" s="56"/>
      <c r="AGZ979" s="56"/>
      <c r="AHA979" s="56"/>
      <c r="AHB979" s="56"/>
      <c r="AHC979" s="56"/>
      <c r="AHD979" s="56"/>
      <c r="AHE979" s="56"/>
      <c r="AHF979" s="56"/>
      <c r="AHG979" s="56"/>
      <c r="AHH979" s="56"/>
      <c r="AHI979" s="56"/>
      <c r="AHJ979" s="56"/>
      <c r="AHK979" s="56"/>
      <c r="AHL979" s="56"/>
      <c r="AHM979" s="56"/>
      <c r="AHN979" s="56"/>
      <c r="AHO979" s="56"/>
      <c r="AHP979" s="56"/>
      <c r="AHQ979" s="56"/>
      <c r="AHR979" s="56"/>
      <c r="AHS979" s="56"/>
      <c r="AHT979" s="56"/>
      <c r="AHU979" s="56"/>
      <c r="AHV979" s="56"/>
      <c r="AHW979" s="56"/>
      <c r="AHX979" s="56"/>
      <c r="AHY979" s="56"/>
      <c r="AHZ979" s="56"/>
      <c r="AIA979" s="56"/>
      <c r="AIB979" s="56"/>
      <c r="AIC979" s="56"/>
      <c r="AID979" s="56"/>
      <c r="AIE979" s="56"/>
      <c r="AIF979" s="56"/>
      <c r="AIG979" s="56"/>
      <c r="AIH979" s="56"/>
      <c r="AII979" s="56"/>
      <c r="AIJ979" s="56"/>
      <c r="AIK979" s="56"/>
      <c r="AIL979" s="56"/>
      <c r="AIM979" s="56"/>
      <c r="AIN979" s="56"/>
      <c r="AIO979" s="56"/>
      <c r="AIP979" s="56"/>
      <c r="AIQ979" s="56"/>
      <c r="AIR979" s="56"/>
      <c r="AIS979" s="56"/>
      <c r="AIT979" s="56"/>
      <c r="AIU979" s="56"/>
      <c r="AIV979" s="56"/>
      <c r="AIW979" s="56"/>
      <c r="AIX979" s="56"/>
      <c r="AIY979" s="56"/>
      <c r="AIZ979" s="56"/>
      <c r="AJA979" s="56"/>
      <c r="AJB979" s="56"/>
      <c r="AJC979" s="56"/>
      <c r="AJD979" s="56"/>
      <c r="AJE979" s="56"/>
      <c r="AJF979" s="56"/>
      <c r="AJG979" s="56"/>
      <c r="AJH979" s="56"/>
      <c r="AJI979" s="56"/>
      <c r="AJJ979" s="56"/>
      <c r="AJK979" s="56"/>
      <c r="AJL979" s="56"/>
      <c r="AJM979" s="56"/>
      <c r="AJN979" s="56"/>
      <c r="AJO979" s="56"/>
      <c r="AJP979" s="56"/>
      <c r="AJQ979" s="56"/>
      <c r="AJR979" s="56"/>
      <c r="AJS979" s="56"/>
      <c r="AJT979" s="56"/>
      <c r="AJU979" s="56"/>
      <c r="AJV979" s="56"/>
      <c r="AJW979" s="56"/>
      <c r="AJX979" s="56"/>
      <c r="AJY979" s="56"/>
      <c r="AJZ979" s="56"/>
      <c r="AKA979" s="56"/>
      <c r="AKB979" s="56"/>
      <c r="AKC979" s="56"/>
      <c r="AKD979" s="56"/>
      <c r="AKE979" s="56"/>
      <c r="AKF979" s="56"/>
      <c r="AKG979" s="56"/>
      <c r="AKH979" s="56"/>
      <c r="AKI979" s="56"/>
      <c r="AKJ979" s="56"/>
      <c r="AKK979" s="56"/>
      <c r="AKL979" s="56"/>
      <c r="AKM979" s="56"/>
      <c r="AKN979" s="56"/>
      <c r="AKO979" s="56"/>
      <c r="AKP979" s="56"/>
      <c r="AKQ979" s="56"/>
      <c r="AKR979" s="56"/>
      <c r="AKS979" s="56"/>
      <c r="AKT979" s="56"/>
      <c r="AKU979" s="56"/>
      <c r="AKV979" s="56"/>
      <c r="AKW979" s="56"/>
      <c r="AKX979" s="56"/>
      <c r="AKY979" s="56"/>
      <c r="AKZ979" s="56"/>
      <c r="ALA979" s="56"/>
      <c r="ALB979" s="56"/>
      <c r="ALC979" s="56"/>
      <c r="ALD979" s="56"/>
      <c r="ALE979" s="56"/>
      <c r="ALF979" s="56"/>
      <c r="ALG979" s="56"/>
      <c r="ALH979" s="56"/>
      <c r="ALI979" s="56"/>
      <c r="ALJ979" s="56"/>
      <c r="ALK979" s="56"/>
      <c r="ALL979" s="56"/>
      <c r="ALM979" s="56"/>
      <c r="ALN979" s="56"/>
      <c r="ALO979" s="56"/>
      <c r="ALP979" s="56"/>
      <c r="ALQ979" s="56"/>
      <c r="ALR979" s="56"/>
      <c r="ALS979" s="56"/>
      <c r="ALT979" s="56"/>
      <c r="ALU979" s="56"/>
      <c r="ALV979" s="56"/>
      <c r="ALW979" s="56"/>
      <c r="ALX979" s="56"/>
      <c r="ALY979" s="56"/>
      <c r="ALZ979" s="56"/>
      <c r="AMA979" s="56"/>
      <c r="AMB979" s="56"/>
      <c r="AMC979" s="56"/>
      <c r="AMD979" s="56"/>
      <c r="AME979" s="56"/>
      <c r="AMF979" s="56"/>
      <c r="AMG979" s="56"/>
      <c r="AMH979" s="56"/>
      <c r="AMI979" s="56"/>
      <c r="AMJ979" s="56"/>
      <c r="AMK979" s="56"/>
      <c r="AML979" s="56"/>
      <c r="AMM979" s="56"/>
      <c r="AMN979" s="56"/>
      <c r="AMO979" s="56"/>
      <c r="AMP979" s="56"/>
      <c r="AMQ979" s="56"/>
      <c r="AMR979" s="56"/>
      <c r="AMS979" s="56"/>
      <c r="AMT979" s="56"/>
      <c r="AMU979" s="56"/>
      <c r="AMV979" s="56"/>
      <c r="AMW979" s="56"/>
      <c r="AMX979" s="56"/>
      <c r="AMY979" s="56"/>
      <c r="AMZ979" s="56"/>
      <c r="ANA979" s="56"/>
      <c r="ANB979" s="56"/>
      <c r="ANC979" s="56"/>
      <c r="AND979" s="56"/>
      <c r="ANE979" s="56"/>
      <c r="ANF979" s="56"/>
      <c r="ANG979" s="56"/>
      <c r="ANH979" s="56"/>
      <c r="ANI979" s="56"/>
      <c r="ANJ979" s="56"/>
      <c r="ANK979" s="56"/>
      <c r="ANL979" s="56"/>
      <c r="ANM979" s="56"/>
      <c r="ANN979" s="56"/>
      <c r="ANO979" s="56"/>
      <c r="ANP979" s="56"/>
      <c r="ANQ979" s="56"/>
      <c r="ANR979" s="56"/>
      <c r="ANS979" s="56"/>
      <c r="ANT979" s="56"/>
      <c r="ANU979" s="56"/>
      <c r="ANV979" s="56"/>
      <c r="ANW979" s="56"/>
      <c r="ANX979" s="56"/>
      <c r="ANY979" s="56"/>
      <c r="ANZ979" s="56"/>
      <c r="AOA979" s="56"/>
      <c r="AOB979" s="56"/>
      <c r="AOC979" s="56"/>
      <c r="AOD979" s="56"/>
      <c r="AOE979" s="56"/>
      <c r="AOF979" s="56"/>
      <c r="AOG979" s="56"/>
      <c r="AOH979" s="56"/>
      <c r="AOI979" s="56"/>
      <c r="AOJ979" s="56"/>
      <c r="AOK979" s="56"/>
      <c r="AOL979" s="56"/>
      <c r="AOM979" s="56"/>
      <c r="AON979" s="56"/>
      <c r="AOO979" s="56"/>
      <c r="AOP979" s="56"/>
      <c r="AOQ979" s="56"/>
      <c r="AOR979" s="56"/>
      <c r="AOS979" s="56"/>
      <c r="AOT979" s="56"/>
      <c r="AOU979" s="56"/>
      <c r="AOV979" s="56"/>
      <c r="AOW979" s="56"/>
      <c r="AOX979" s="56"/>
      <c r="AOY979" s="56"/>
      <c r="AOZ979" s="56"/>
      <c r="APA979" s="56"/>
      <c r="APB979" s="56"/>
      <c r="APC979" s="56"/>
      <c r="APD979" s="56"/>
      <c r="APE979" s="56"/>
      <c r="APF979" s="56"/>
      <c r="APG979" s="56"/>
      <c r="APH979" s="56"/>
      <c r="API979" s="56"/>
      <c r="APJ979" s="56"/>
      <c r="APK979" s="56"/>
      <c r="APL979" s="56"/>
      <c r="APM979" s="56"/>
      <c r="APN979" s="56"/>
      <c r="APO979" s="56"/>
      <c r="APP979" s="56"/>
      <c r="APQ979" s="56"/>
      <c r="APR979" s="56"/>
      <c r="APS979" s="56"/>
      <c r="APT979" s="56"/>
      <c r="APU979" s="56"/>
      <c r="APV979" s="56"/>
      <c r="APW979" s="56"/>
      <c r="APX979" s="56"/>
      <c r="APY979" s="56"/>
      <c r="APZ979" s="56"/>
      <c r="AQA979" s="56"/>
      <c r="AQB979" s="56"/>
      <c r="AQC979" s="56"/>
      <c r="AQD979" s="56"/>
      <c r="AQE979" s="56"/>
      <c r="AQF979" s="56"/>
      <c r="AQG979" s="56"/>
      <c r="AQH979" s="56"/>
      <c r="AQI979" s="56"/>
      <c r="AQJ979" s="56"/>
      <c r="AQK979" s="56"/>
      <c r="AQL979" s="56"/>
      <c r="AQM979" s="56"/>
      <c r="AQN979" s="56"/>
      <c r="AQO979" s="56"/>
      <c r="AQP979" s="56"/>
      <c r="AQQ979" s="56"/>
      <c r="AQR979" s="56"/>
      <c r="AQS979" s="56"/>
      <c r="AQT979" s="56"/>
      <c r="AQU979" s="56"/>
      <c r="AQV979" s="56"/>
      <c r="AQW979" s="56"/>
      <c r="AQX979" s="56"/>
      <c r="AQY979" s="56"/>
      <c r="AQZ979" s="56"/>
      <c r="ARA979" s="56"/>
      <c r="ARB979" s="56"/>
      <c r="ARC979" s="56"/>
      <c r="ARD979" s="56"/>
      <c r="ARE979" s="56"/>
      <c r="ARF979" s="56"/>
      <c r="ARG979" s="56"/>
      <c r="ARH979" s="56"/>
      <c r="ARI979" s="56"/>
      <c r="ARJ979" s="56"/>
      <c r="ARK979" s="56"/>
      <c r="ARL979" s="56"/>
      <c r="ARM979" s="56"/>
      <c r="ARN979" s="56"/>
      <c r="ARO979" s="56"/>
      <c r="ARP979" s="56"/>
      <c r="ARQ979" s="56"/>
      <c r="ARR979" s="56"/>
      <c r="ARS979" s="56"/>
      <c r="ART979" s="56"/>
      <c r="ARU979" s="56"/>
      <c r="ARV979" s="56"/>
      <c r="ARW979" s="56"/>
      <c r="ARX979" s="56"/>
      <c r="ARY979" s="56"/>
      <c r="ARZ979" s="56"/>
      <c r="ASA979" s="56"/>
      <c r="ASB979" s="56"/>
      <c r="ASC979" s="56"/>
      <c r="ASD979" s="56"/>
      <c r="ASE979" s="56"/>
      <c r="ASF979" s="56"/>
      <c r="ASG979" s="56"/>
      <c r="ASH979" s="56"/>
      <c r="ASI979" s="56"/>
      <c r="ASJ979" s="56"/>
      <c r="ASK979" s="56"/>
      <c r="ASL979" s="56"/>
      <c r="ASM979" s="56"/>
      <c r="ASN979" s="56"/>
      <c r="ASO979" s="56"/>
      <c r="ASP979" s="56"/>
      <c r="ASQ979" s="56"/>
      <c r="ASR979" s="56"/>
      <c r="ASS979" s="56"/>
      <c r="AST979" s="56"/>
      <c r="ASU979" s="56"/>
      <c r="ASV979" s="56"/>
      <c r="ASW979" s="56"/>
      <c r="ASX979" s="56"/>
      <c r="ASY979" s="56"/>
      <c r="ASZ979" s="56"/>
      <c r="ATA979" s="56"/>
      <c r="ATB979" s="56"/>
      <c r="ATC979" s="56"/>
      <c r="ATD979" s="56"/>
      <c r="ATE979" s="56"/>
      <c r="ATF979" s="56"/>
      <c r="ATG979" s="56"/>
      <c r="ATH979" s="56"/>
      <c r="ATI979" s="56"/>
      <c r="ATJ979" s="56"/>
      <c r="ATK979" s="56"/>
      <c r="ATL979" s="56"/>
      <c r="ATM979" s="56"/>
      <c r="ATN979" s="56"/>
      <c r="ATO979" s="56"/>
      <c r="ATP979" s="56"/>
      <c r="ATQ979" s="56"/>
      <c r="ATR979" s="56"/>
      <c r="ATS979" s="56"/>
      <c r="ATT979" s="56"/>
      <c r="ATU979" s="56"/>
      <c r="ATV979" s="56"/>
      <c r="ATW979" s="56"/>
      <c r="ATX979" s="56"/>
      <c r="ATY979" s="56"/>
      <c r="ATZ979" s="56"/>
      <c r="AUA979" s="56"/>
      <c r="AUB979" s="56"/>
      <c r="AUC979" s="56"/>
      <c r="AUD979" s="56"/>
      <c r="AUE979" s="56"/>
      <c r="AUF979" s="56"/>
      <c r="AUG979" s="56"/>
      <c r="AUH979" s="56"/>
      <c r="AUI979" s="56"/>
      <c r="AUJ979" s="56"/>
      <c r="AUK979" s="56"/>
      <c r="AUL979" s="56"/>
      <c r="AUM979" s="56"/>
      <c r="AUN979" s="56"/>
      <c r="AUO979" s="56"/>
      <c r="AUP979" s="56"/>
      <c r="AUQ979" s="56"/>
      <c r="AUR979" s="56"/>
      <c r="AUS979" s="56"/>
      <c r="AUT979" s="56"/>
      <c r="AUU979" s="56"/>
      <c r="AUV979" s="56"/>
      <c r="AUW979" s="56"/>
      <c r="AUX979" s="56"/>
      <c r="AUY979" s="56"/>
      <c r="AUZ979" s="56"/>
      <c r="AVA979" s="56"/>
      <c r="AVB979" s="56"/>
      <c r="AVC979" s="56"/>
      <c r="AVD979" s="56"/>
      <c r="AVE979" s="56"/>
      <c r="AVF979" s="56"/>
      <c r="AVG979" s="56"/>
      <c r="AVH979" s="56"/>
      <c r="AVI979" s="56"/>
      <c r="AVJ979" s="56"/>
      <c r="AVK979" s="56"/>
      <c r="AVL979" s="56"/>
      <c r="AVM979" s="56"/>
      <c r="AVN979" s="56"/>
      <c r="AVO979" s="56"/>
      <c r="AVP979" s="56"/>
      <c r="AVQ979" s="56"/>
      <c r="AVR979" s="56"/>
      <c r="AVS979" s="56"/>
      <c r="AVT979" s="56"/>
      <c r="AVU979" s="56"/>
      <c r="AVV979" s="56"/>
      <c r="AVW979" s="56"/>
      <c r="AVX979" s="56"/>
      <c r="AVY979" s="56"/>
      <c r="AVZ979" s="56"/>
      <c r="AWA979" s="56"/>
      <c r="AWB979" s="56"/>
      <c r="AWC979" s="56"/>
      <c r="AWD979" s="56"/>
      <c r="AWE979" s="56"/>
      <c r="AWF979" s="56"/>
      <c r="AWG979" s="56"/>
      <c r="AWH979" s="56"/>
      <c r="AWI979" s="56"/>
      <c r="AWJ979" s="56"/>
      <c r="AWK979" s="56"/>
      <c r="AWL979" s="56"/>
      <c r="AWM979" s="56"/>
      <c r="AWN979" s="56"/>
      <c r="AWO979" s="56"/>
      <c r="AWP979" s="56"/>
      <c r="AWQ979" s="56"/>
      <c r="AWR979" s="56"/>
      <c r="AWS979" s="56"/>
      <c r="AWT979" s="56"/>
      <c r="AWU979" s="56"/>
      <c r="AWV979" s="56"/>
      <c r="AWW979" s="56"/>
      <c r="AWX979" s="56"/>
      <c r="AWY979" s="56"/>
      <c r="AWZ979" s="56"/>
      <c r="AXA979" s="56"/>
      <c r="AXB979" s="56"/>
      <c r="AXC979" s="56"/>
      <c r="AXD979" s="56"/>
      <c r="AXE979" s="56"/>
      <c r="AXF979" s="56"/>
      <c r="AXG979" s="56"/>
      <c r="AXH979" s="56"/>
      <c r="AXI979" s="56"/>
      <c r="AXJ979" s="56"/>
      <c r="AXK979" s="56"/>
      <c r="AXL979" s="56"/>
      <c r="AXM979" s="56"/>
      <c r="AXN979" s="56"/>
      <c r="AXO979" s="56"/>
      <c r="AXP979" s="56"/>
      <c r="AXQ979" s="56"/>
      <c r="AXR979" s="56"/>
      <c r="AXS979" s="56"/>
      <c r="AXT979" s="56"/>
      <c r="AXU979" s="56"/>
      <c r="AXV979" s="56"/>
      <c r="AXW979" s="56"/>
      <c r="AXX979" s="56"/>
      <c r="AXY979" s="56"/>
      <c r="AXZ979" s="56"/>
      <c r="AYA979" s="56"/>
      <c r="AYB979" s="56"/>
      <c r="AYC979" s="56"/>
      <c r="AYD979" s="56"/>
      <c r="AYE979" s="56"/>
      <c r="AYF979" s="56"/>
      <c r="AYG979" s="56"/>
      <c r="AYH979" s="56"/>
      <c r="AYI979" s="56"/>
      <c r="AYJ979" s="56"/>
      <c r="AYK979" s="56"/>
      <c r="AYL979" s="56"/>
      <c r="AYM979" s="56"/>
      <c r="AYN979" s="56"/>
      <c r="AYO979" s="56"/>
      <c r="AYP979" s="56"/>
      <c r="AYQ979" s="56"/>
      <c r="AYR979" s="56"/>
      <c r="AYS979" s="56"/>
      <c r="AYT979" s="56"/>
      <c r="AYU979" s="56"/>
      <c r="AYV979" s="56"/>
      <c r="AYW979" s="56"/>
      <c r="AYX979" s="56"/>
      <c r="AYY979" s="56"/>
      <c r="AYZ979" s="56"/>
      <c r="AZA979" s="56"/>
      <c r="AZB979" s="56"/>
      <c r="AZC979" s="56"/>
      <c r="AZD979" s="56"/>
      <c r="AZE979" s="56"/>
      <c r="AZF979" s="56"/>
      <c r="AZG979" s="56"/>
      <c r="AZH979" s="56"/>
      <c r="AZI979" s="56"/>
      <c r="AZJ979" s="56"/>
      <c r="AZK979" s="56"/>
      <c r="AZL979" s="56"/>
      <c r="AZM979" s="56"/>
      <c r="AZN979" s="56"/>
      <c r="AZO979" s="56"/>
      <c r="AZP979" s="56"/>
      <c r="AZQ979" s="56"/>
      <c r="AZR979" s="56"/>
      <c r="AZS979" s="56"/>
      <c r="AZT979" s="56"/>
      <c r="AZU979" s="56"/>
      <c r="AZV979" s="56"/>
      <c r="AZW979" s="56"/>
      <c r="AZX979" s="56"/>
      <c r="AZY979" s="56"/>
      <c r="AZZ979" s="56"/>
      <c r="BAA979" s="56"/>
      <c r="BAB979" s="56"/>
      <c r="BAC979" s="56"/>
      <c r="BAD979" s="56"/>
      <c r="BAE979" s="56"/>
      <c r="BAF979" s="56"/>
      <c r="BAG979" s="56"/>
      <c r="BAH979" s="56"/>
      <c r="BAI979" s="56"/>
      <c r="BAJ979" s="56"/>
      <c r="BAK979" s="56"/>
      <c r="BAL979" s="56"/>
      <c r="BAM979" s="56"/>
      <c r="BAN979" s="56"/>
      <c r="BAO979" s="56"/>
      <c r="BAP979" s="56"/>
      <c r="BAQ979" s="56"/>
      <c r="BAR979" s="56"/>
      <c r="BAS979" s="56"/>
      <c r="BAT979" s="56"/>
      <c r="BAU979" s="56"/>
      <c r="BAV979" s="56"/>
      <c r="BAW979" s="56"/>
      <c r="BAX979" s="56"/>
      <c r="BAY979" s="56"/>
      <c r="BAZ979" s="56"/>
      <c r="BBA979" s="56"/>
      <c r="BBB979" s="56"/>
      <c r="BBC979" s="56"/>
      <c r="BBD979" s="56"/>
      <c r="BBE979" s="56"/>
      <c r="BBF979" s="56"/>
      <c r="BBG979" s="56"/>
      <c r="BBH979" s="56"/>
      <c r="BBI979" s="56"/>
      <c r="BBJ979" s="56"/>
      <c r="BBK979" s="56"/>
      <c r="BBL979" s="56"/>
      <c r="BBM979" s="56"/>
      <c r="BBN979" s="56"/>
      <c r="BBO979" s="56"/>
      <c r="BBP979" s="56"/>
      <c r="BBQ979" s="56"/>
      <c r="BBR979" s="56"/>
      <c r="BBS979" s="56"/>
      <c r="BBT979" s="56"/>
      <c r="BBU979" s="56"/>
      <c r="BBV979" s="56"/>
      <c r="BBW979" s="56"/>
      <c r="BBX979" s="56"/>
      <c r="BBY979" s="56"/>
      <c r="BBZ979" s="56"/>
      <c r="BCA979" s="56"/>
      <c r="BCB979" s="56"/>
      <c r="BCC979" s="56"/>
      <c r="BCD979" s="56"/>
      <c r="BCE979" s="56"/>
      <c r="BCF979" s="56"/>
      <c r="BCG979" s="56"/>
      <c r="BCH979" s="56"/>
      <c r="BCI979" s="56"/>
      <c r="BCJ979" s="56"/>
      <c r="BCK979" s="56"/>
      <c r="BCL979" s="56"/>
      <c r="BCM979" s="56"/>
      <c r="BCN979" s="56"/>
      <c r="BCO979" s="56"/>
      <c r="BCP979" s="56"/>
      <c r="BCQ979" s="56"/>
      <c r="BCR979" s="56"/>
      <c r="BCS979" s="56"/>
      <c r="BCT979" s="56"/>
      <c r="BCU979" s="56"/>
      <c r="BCV979" s="56"/>
      <c r="BCW979" s="56"/>
      <c r="BCX979" s="56"/>
      <c r="BCY979" s="56"/>
      <c r="BCZ979" s="56"/>
      <c r="BDA979" s="56"/>
      <c r="BDB979" s="56"/>
      <c r="BDC979" s="56"/>
      <c r="BDD979" s="56"/>
      <c r="BDE979" s="56"/>
      <c r="BDF979" s="56"/>
      <c r="BDG979" s="56"/>
      <c r="BDH979" s="56"/>
      <c r="BDI979" s="56"/>
      <c r="BDJ979" s="56"/>
      <c r="BDK979" s="56"/>
      <c r="BDL979" s="56"/>
      <c r="BDM979" s="56"/>
      <c r="BDN979" s="56"/>
      <c r="BDO979" s="56"/>
      <c r="BDP979" s="56"/>
      <c r="BDQ979" s="56"/>
      <c r="BDR979" s="56"/>
      <c r="BDS979" s="56"/>
      <c r="BDT979" s="56"/>
      <c r="BDU979" s="56"/>
      <c r="BDV979" s="56"/>
      <c r="BDW979" s="56"/>
      <c r="BDX979" s="56"/>
      <c r="BDY979" s="56"/>
      <c r="BDZ979" s="56"/>
      <c r="BEA979" s="56"/>
      <c r="BEB979" s="56"/>
      <c r="BEC979" s="56"/>
      <c r="BED979" s="56"/>
      <c r="BEE979" s="56"/>
      <c r="BEF979" s="56"/>
      <c r="BEG979" s="56"/>
      <c r="BEH979" s="56"/>
      <c r="BEI979" s="56"/>
      <c r="BEJ979" s="56"/>
      <c r="BEK979" s="56"/>
      <c r="BEL979" s="56"/>
      <c r="BEM979" s="56"/>
      <c r="BEN979" s="56"/>
      <c r="BEO979" s="56"/>
      <c r="BEP979" s="56"/>
      <c r="BEQ979" s="56"/>
      <c r="BER979" s="56"/>
      <c r="BES979" s="56"/>
      <c r="BET979" s="56"/>
      <c r="BEU979" s="56"/>
      <c r="BEV979" s="56"/>
      <c r="BEW979" s="56"/>
      <c r="BEX979" s="56"/>
      <c r="BEY979" s="56"/>
      <c r="BEZ979" s="56"/>
      <c r="BFA979" s="56"/>
      <c r="BFB979" s="56"/>
      <c r="BFC979" s="56"/>
      <c r="BFD979" s="56"/>
      <c r="BFE979" s="56"/>
      <c r="BFF979" s="56"/>
      <c r="BFG979" s="56"/>
      <c r="BFH979" s="56"/>
      <c r="BFI979" s="56"/>
      <c r="BFJ979" s="56"/>
      <c r="BFK979" s="56"/>
      <c r="BFL979" s="56"/>
      <c r="BFM979" s="56"/>
      <c r="BFN979" s="56"/>
      <c r="BFO979" s="56"/>
      <c r="BFP979" s="56"/>
      <c r="BFQ979" s="56"/>
      <c r="BFR979" s="56"/>
      <c r="BFS979" s="56"/>
      <c r="BFT979" s="56"/>
      <c r="BFU979" s="56"/>
      <c r="BFV979" s="56"/>
      <c r="BFW979" s="56"/>
      <c r="BFX979" s="56"/>
      <c r="BFY979" s="56"/>
      <c r="BFZ979" s="56"/>
      <c r="BGA979" s="56"/>
      <c r="BGB979" s="56"/>
      <c r="BGC979" s="56"/>
      <c r="BGD979" s="56"/>
      <c r="BGE979" s="56"/>
      <c r="BGF979" s="56"/>
      <c r="BGG979" s="56"/>
      <c r="BGH979" s="56"/>
      <c r="BGI979" s="56"/>
      <c r="BGJ979" s="56"/>
      <c r="BGK979" s="56"/>
      <c r="BGL979" s="56"/>
      <c r="BGM979" s="56"/>
      <c r="BGN979" s="56"/>
      <c r="BGO979" s="56"/>
      <c r="BGP979" s="56"/>
      <c r="BGQ979" s="56"/>
      <c r="BGR979" s="56"/>
      <c r="BGS979" s="56"/>
      <c r="BGT979" s="56"/>
      <c r="BGU979" s="56"/>
      <c r="BGV979" s="56"/>
      <c r="BGW979" s="56"/>
      <c r="BGX979" s="56"/>
      <c r="BGY979" s="56"/>
      <c r="BGZ979" s="56"/>
      <c r="BHA979" s="56"/>
      <c r="BHB979" s="56"/>
      <c r="BHC979" s="56"/>
      <c r="BHD979" s="56"/>
      <c r="BHE979" s="56"/>
      <c r="BHF979" s="56"/>
      <c r="BHG979" s="56"/>
      <c r="BHH979" s="56"/>
      <c r="BHI979" s="56"/>
      <c r="BHJ979" s="56"/>
      <c r="BHK979" s="56"/>
      <c r="BHL979" s="56"/>
      <c r="BHM979" s="56"/>
      <c r="BHN979" s="56"/>
      <c r="BHO979" s="56"/>
      <c r="BHP979" s="56"/>
      <c r="BHQ979" s="56"/>
      <c r="BHR979" s="56"/>
      <c r="BHS979" s="56"/>
      <c r="BHT979" s="56"/>
      <c r="BHU979" s="56"/>
      <c r="BHV979" s="56"/>
      <c r="BHW979" s="56"/>
      <c r="BHX979" s="56"/>
      <c r="BHY979" s="56"/>
      <c r="BHZ979" s="56"/>
      <c r="BIA979" s="56"/>
      <c r="BIB979" s="56"/>
      <c r="BIC979" s="56"/>
      <c r="BID979" s="56"/>
      <c r="BIE979" s="56"/>
      <c r="BIF979" s="56"/>
      <c r="BIG979" s="56"/>
      <c r="BIH979" s="56"/>
      <c r="BII979" s="56"/>
      <c r="BIJ979" s="56"/>
      <c r="BIK979" s="56"/>
      <c r="BIL979" s="56"/>
      <c r="BIM979" s="56"/>
      <c r="BIN979" s="56"/>
      <c r="BIO979" s="56"/>
      <c r="BIP979" s="56"/>
      <c r="BIQ979" s="56"/>
      <c r="BIR979" s="56"/>
      <c r="BIS979" s="56"/>
      <c r="BIT979" s="56"/>
      <c r="BIU979" s="56"/>
      <c r="BIV979" s="56"/>
      <c r="BIW979" s="56"/>
      <c r="BIX979" s="56"/>
      <c r="BIY979" s="56"/>
      <c r="BIZ979" s="56"/>
      <c r="BJA979" s="56"/>
      <c r="BJB979" s="56"/>
      <c r="BJC979" s="56"/>
      <c r="BJD979" s="56"/>
      <c r="BJE979" s="56"/>
      <c r="BJF979" s="56"/>
      <c r="BJG979" s="56"/>
      <c r="BJH979" s="56"/>
      <c r="BJI979" s="56"/>
      <c r="BJJ979" s="56"/>
      <c r="BJK979" s="56"/>
      <c r="BJL979" s="56"/>
      <c r="BJM979" s="56"/>
      <c r="BJN979" s="56"/>
      <c r="BJO979" s="56"/>
      <c r="BJP979" s="56"/>
      <c r="BJQ979" s="56"/>
      <c r="BJR979" s="56"/>
      <c r="BJS979" s="56"/>
      <c r="BJT979" s="56"/>
      <c r="BJU979" s="56"/>
      <c r="BJV979" s="56"/>
      <c r="BJW979" s="56"/>
      <c r="BJX979" s="56"/>
      <c r="BJY979" s="56"/>
      <c r="BJZ979" s="56"/>
      <c r="BKA979" s="56"/>
      <c r="BKB979" s="56"/>
      <c r="BKC979" s="56"/>
      <c r="BKD979" s="56"/>
      <c r="BKE979" s="56"/>
      <c r="BKF979" s="56"/>
      <c r="BKG979" s="56"/>
      <c r="BKH979" s="56"/>
      <c r="BKI979" s="56"/>
      <c r="BKJ979" s="56"/>
      <c r="BKK979" s="56"/>
      <c r="BKL979" s="56"/>
      <c r="BKM979" s="56"/>
      <c r="BKN979" s="56"/>
      <c r="BKO979" s="56"/>
      <c r="BKP979" s="56"/>
      <c r="BKQ979" s="56"/>
      <c r="BKR979" s="56"/>
      <c r="BKS979" s="56"/>
      <c r="BKT979" s="56"/>
      <c r="BKU979" s="56"/>
      <c r="BKV979" s="56"/>
      <c r="BKW979" s="56"/>
      <c r="BKX979" s="56"/>
      <c r="BKY979" s="56"/>
      <c r="BKZ979" s="56"/>
      <c r="BLA979" s="56"/>
      <c r="BLB979" s="56"/>
      <c r="BLC979" s="56"/>
      <c r="BLD979" s="56"/>
      <c r="BLE979" s="56"/>
      <c r="BLF979" s="56"/>
      <c r="BLG979" s="56"/>
      <c r="BLH979" s="56"/>
      <c r="BLI979" s="56"/>
      <c r="BLJ979" s="56"/>
      <c r="BLK979" s="56"/>
      <c r="BLL979" s="56"/>
      <c r="BLM979" s="56"/>
      <c r="BLN979" s="56"/>
      <c r="BLO979" s="56"/>
      <c r="BLP979" s="56"/>
      <c r="BLQ979" s="56"/>
      <c r="BLR979" s="56"/>
      <c r="BLS979" s="56"/>
      <c r="BLT979" s="56"/>
      <c r="BLU979" s="56"/>
      <c r="BLV979" s="56"/>
      <c r="BLW979" s="56"/>
      <c r="BLX979" s="56"/>
      <c r="BLY979" s="56"/>
      <c r="BLZ979" s="56"/>
      <c r="BMA979" s="56"/>
      <c r="BMB979" s="56"/>
      <c r="BMC979" s="56"/>
      <c r="BMD979" s="56"/>
      <c r="BME979" s="56"/>
      <c r="BMF979" s="56"/>
      <c r="BMG979" s="56"/>
      <c r="BMH979" s="56"/>
      <c r="BMI979" s="56"/>
      <c r="BMJ979" s="56"/>
      <c r="BMK979" s="56"/>
      <c r="BML979" s="56"/>
      <c r="BMM979" s="56"/>
      <c r="BMN979" s="56"/>
      <c r="BMO979" s="56"/>
      <c r="BMP979" s="56"/>
      <c r="BMQ979" s="56"/>
      <c r="BMR979" s="56"/>
      <c r="BMS979" s="56"/>
      <c r="BMT979" s="56"/>
      <c r="BMU979" s="56"/>
      <c r="BMV979" s="56"/>
      <c r="BMW979" s="56"/>
      <c r="BMX979" s="56"/>
      <c r="BMY979" s="56"/>
      <c r="BMZ979" s="56"/>
      <c r="BNA979" s="56"/>
      <c r="BNB979" s="56"/>
      <c r="BNC979" s="56"/>
      <c r="BND979" s="56"/>
      <c r="BNE979" s="56"/>
      <c r="BNF979" s="56"/>
      <c r="BNG979" s="56"/>
      <c r="BNH979" s="56"/>
      <c r="BNI979" s="56"/>
      <c r="BNJ979" s="56"/>
      <c r="BNK979" s="56"/>
      <c r="BNL979" s="56"/>
      <c r="BNM979" s="56"/>
      <c r="BNN979" s="56"/>
      <c r="BNO979" s="56"/>
      <c r="BNP979" s="56"/>
      <c r="BNQ979" s="56"/>
      <c r="BNR979" s="56"/>
      <c r="BNS979" s="56"/>
      <c r="BNT979" s="56"/>
      <c r="BNU979" s="56"/>
      <c r="BNV979" s="56"/>
      <c r="BNW979" s="56"/>
      <c r="BNX979" s="56"/>
      <c r="BNY979" s="56"/>
      <c r="BNZ979" s="56"/>
      <c r="BOA979" s="56"/>
      <c r="BOB979" s="56"/>
      <c r="BOC979" s="56"/>
      <c r="BOD979" s="56"/>
      <c r="BOE979" s="56"/>
      <c r="BOF979" s="56"/>
      <c r="BOG979" s="56"/>
      <c r="BOH979" s="56"/>
      <c r="BOI979" s="56"/>
      <c r="BOJ979" s="56"/>
      <c r="BOK979" s="56"/>
      <c r="BOL979" s="56"/>
      <c r="BOM979" s="56"/>
      <c r="BON979" s="56"/>
      <c r="BOO979" s="56"/>
      <c r="BOP979" s="56"/>
      <c r="BOQ979" s="56"/>
      <c r="BOR979" s="56"/>
      <c r="BOS979" s="56"/>
      <c r="BOT979" s="56"/>
      <c r="BOU979" s="56"/>
      <c r="BOV979" s="56"/>
      <c r="BOW979" s="56"/>
      <c r="BOX979" s="56"/>
      <c r="BOY979" s="56"/>
      <c r="BOZ979" s="56"/>
      <c r="BPA979" s="56"/>
      <c r="BPB979" s="56"/>
      <c r="BPC979" s="56"/>
      <c r="BPD979" s="56"/>
      <c r="BPE979" s="56"/>
      <c r="BPF979" s="56"/>
      <c r="BPG979" s="56"/>
      <c r="BPH979" s="56"/>
      <c r="BPI979" s="56"/>
      <c r="BPJ979" s="56"/>
      <c r="BPK979" s="56"/>
      <c r="BPL979" s="56"/>
      <c r="BPM979" s="56"/>
      <c r="BPN979" s="56"/>
      <c r="BPO979" s="56"/>
      <c r="BPP979" s="56"/>
      <c r="BPQ979" s="56"/>
      <c r="BPR979" s="56"/>
      <c r="BPS979" s="56"/>
      <c r="BPT979" s="56"/>
      <c r="BPU979" s="56"/>
      <c r="BPV979" s="56"/>
      <c r="BPW979" s="56"/>
      <c r="BPX979" s="56"/>
      <c r="BPY979" s="56"/>
      <c r="BPZ979" s="56"/>
      <c r="BQA979" s="56"/>
      <c r="BQB979" s="56"/>
      <c r="BQC979" s="56"/>
      <c r="BQD979" s="56"/>
      <c r="BQE979" s="56"/>
      <c r="BQF979" s="56"/>
      <c r="BQG979" s="56"/>
      <c r="BQH979" s="56"/>
      <c r="BQI979" s="56"/>
      <c r="BQJ979" s="56"/>
      <c r="BQK979" s="56"/>
      <c r="BQL979" s="56"/>
      <c r="BQM979" s="56"/>
      <c r="BQN979" s="56"/>
      <c r="BQO979" s="56"/>
      <c r="BQP979" s="56"/>
      <c r="BQQ979" s="56"/>
      <c r="BQR979" s="56"/>
      <c r="BQS979" s="56"/>
      <c r="BQT979" s="56"/>
      <c r="BQU979" s="56"/>
      <c r="BQV979" s="56"/>
      <c r="BQW979" s="56"/>
      <c r="BQX979" s="56"/>
      <c r="BQY979" s="56"/>
      <c r="BQZ979" s="56"/>
      <c r="BRA979" s="56"/>
      <c r="BRB979" s="56"/>
      <c r="BRC979" s="56"/>
      <c r="BRD979" s="56"/>
      <c r="BRE979" s="56"/>
      <c r="BRF979" s="56"/>
      <c r="BRG979" s="56"/>
      <c r="BRH979" s="56"/>
      <c r="BRI979" s="56"/>
      <c r="BRJ979" s="56"/>
      <c r="BRK979" s="56"/>
      <c r="BRL979" s="56"/>
      <c r="BRM979" s="56"/>
      <c r="BRN979" s="56"/>
      <c r="BRO979" s="56"/>
      <c r="BRP979" s="56"/>
      <c r="BRQ979" s="56"/>
      <c r="BRR979" s="56"/>
      <c r="BRS979" s="56"/>
      <c r="BRT979" s="56"/>
      <c r="BRU979" s="56"/>
      <c r="BRV979" s="56"/>
      <c r="BRW979" s="56"/>
      <c r="BRX979" s="56"/>
      <c r="BRY979" s="56"/>
      <c r="BRZ979" s="56"/>
      <c r="BSA979" s="56"/>
      <c r="BSB979" s="56"/>
      <c r="BSC979" s="56"/>
      <c r="BSD979" s="56"/>
      <c r="BSE979" s="56"/>
      <c r="BSF979" s="56"/>
      <c r="BSG979" s="56"/>
      <c r="BSH979" s="56"/>
      <c r="BSI979" s="56"/>
      <c r="BSJ979" s="56"/>
      <c r="BSK979" s="56"/>
      <c r="BSL979" s="56"/>
      <c r="BSM979" s="56"/>
      <c r="BSN979" s="56"/>
      <c r="BSO979" s="56"/>
      <c r="BSP979" s="56"/>
      <c r="BSQ979" s="56"/>
      <c r="BSR979" s="56"/>
      <c r="BSS979" s="56"/>
      <c r="BST979" s="56"/>
      <c r="BSU979" s="56"/>
      <c r="BSV979" s="56"/>
      <c r="BSW979" s="56"/>
      <c r="BSX979" s="56"/>
      <c r="BSY979" s="56"/>
      <c r="BSZ979" s="56"/>
      <c r="BTA979" s="56"/>
      <c r="BTB979" s="56"/>
      <c r="BTC979" s="56"/>
      <c r="BTD979" s="56"/>
      <c r="BTE979" s="56"/>
      <c r="BTF979" s="56"/>
      <c r="BTG979" s="56"/>
      <c r="BTH979" s="56"/>
      <c r="BTI979" s="56"/>
      <c r="BTJ979" s="56"/>
      <c r="BTK979" s="56"/>
      <c r="BTL979" s="56"/>
      <c r="BTM979" s="56"/>
      <c r="BTN979" s="56"/>
      <c r="BTO979" s="56"/>
      <c r="BTP979" s="56"/>
      <c r="BTQ979" s="56"/>
      <c r="BTR979" s="56"/>
      <c r="BTS979" s="56"/>
      <c r="BTT979" s="56"/>
      <c r="BTU979" s="56"/>
      <c r="BTV979" s="56"/>
      <c r="BTW979" s="56"/>
      <c r="BTX979" s="56"/>
      <c r="BTY979" s="56"/>
      <c r="BTZ979" s="56"/>
      <c r="BUA979" s="56"/>
      <c r="BUB979" s="56"/>
      <c r="BUC979" s="56"/>
      <c r="BUD979" s="56"/>
      <c r="BUE979" s="56"/>
      <c r="BUF979" s="56"/>
      <c r="BUG979" s="56"/>
      <c r="BUH979" s="56"/>
      <c r="BUI979" s="56"/>
      <c r="BUJ979" s="56"/>
      <c r="BUK979" s="56"/>
      <c r="BUL979" s="56"/>
      <c r="BUM979" s="56"/>
      <c r="BUN979" s="56"/>
      <c r="BUO979" s="56"/>
      <c r="BUP979" s="56"/>
      <c r="BUQ979" s="56"/>
      <c r="BUR979" s="56"/>
      <c r="BUS979" s="56"/>
      <c r="BUT979" s="56"/>
      <c r="BUU979" s="56"/>
      <c r="BUV979" s="56"/>
      <c r="BUW979" s="56"/>
      <c r="BUX979" s="56"/>
      <c r="BUY979" s="56"/>
      <c r="BUZ979" s="56"/>
      <c r="BVA979" s="56"/>
      <c r="BVB979" s="56"/>
      <c r="BVC979" s="56"/>
      <c r="BVD979" s="56"/>
      <c r="BVE979" s="56"/>
      <c r="BVF979" s="56"/>
      <c r="BVG979" s="56"/>
      <c r="BVH979" s="56"/>
      <c r="BVI979" s="56"/>
      <c r="BVJ979" s="56"/>
      <c r="BVK979" s="56"/>
      <c r="BVL979" s="56"/>
      <c r="BVM979" s="56"/>
      <c r="BVN979" s="56"/>
      <c r="BVO979" s="56"/>
      <c r="BVP979" s="56"/>
      <c r="BVQ979" s="56"/>
      <c r="BVR979" s="56"/>
      <c r="BVS979" s="56"/>
      <c r="BVT979" s="56"/>
      <c r="BVU979" s="56"/>
      <c r="BVV979" s="56"/>
      <c r="BVW979" s="56"/>
      <c r="BVX979" s="56"/>
      <c r="BVY979" s="56"/>
      <c r="BVZ979" s="56"/>
      <c r="BWA979" s="56"/>
      <c r="BWB979" s="56"/>
      <c r="BWC979" s="56"/>
      <c r="BWD979" s="56"/>
      <c r="BWE979" s="56"/>
      <c r="BWF979" s="56"/>
      <c r="BWG979" s="56"/>
      <c r="BWH979" s="56"/>
      <c r="BWI979" s="56"/>
      <c r="BWJ979" s="56"/>
      <c r="BWK979" s="56"/>
      <c r="BWL979" s="56"/>
      <c r="BWM979" s="56"/>
      <c r="BWN979" s="56"/>
      <c r="BWO979" s="56"/>
      <c r="BWP979" s="56"/>
      <c r="BWQ979" s="56"/>
      <c r="BWR979" s="56"/>
      <c r="BWS979" s="56"/>
      <c r="BWT979" s="56"/>
      <c r="BWU979" s="56"/>
      <c r="BWV979" s="56"/>
      <c r="BWW979" s="56"/>
      <c r="BWX979" s="56"/>
      <c r="BWY979" s="56"/>
      <c r="BWZ979" s="56"/>
      <c r="BXA979" s="56"/>
      <c r="BXB979" s="56"/>
      <c r="BXC979" s="56"/>
      <c r="BXD979" s="56"/>
      <c r="BXE979" s="56"/>
      <c r="BXF979" s="56"/>
      <c r="BXG979" s="56"/>
      <c r="BXH979" s="56"/>
      <c r="BXI979" s="56"/>
      <c r="BXJ979" s="56"/>
      <c r="BXK979" s="56"/>
      <c r="BXL979" s="56"/>
      <c r="BXM979" s="56"/>
      <c r="BXN979" s="56"/>
      <c r="BXO979" s="56"/>
      <c r="BXP979" s="56"/>
      <c r="BXQ979" s="56"/>
      <c r="BXR979" s="56"/>
      <c r="BXS979" s="56"/>
      <c r="BXT979" s="56"/>
      <c r="BXU979" s="56"/>
      <c r="BXV979" s="56"/>
      <c r="BXW979" s="56"/>
      <c r="BXX979" s="56"/>
      <c r="BXY979" s="56"/>
      <c r="BXZ979" s="56"/>
      <c r="BYA979" s="56"/>
      <c r="BYB979" s="56"/>
      <c r="BYC979" s="56"/>
      <c r="BYD979" s="56"/>
      <c r="BYE979" s="56"/>
      <c r="BYF979" s="56"/>
      <c r="BYG979" s="56"/>
      <c r="BYH979" s="56"/>
      <c r="BYI979" s="56"/>
      <c r="BYJ979" s="56"/>
      <c r="BYK979" s="56"/>
      <c r="BYL979" s="56"/>
      <c r="BYM979" s="56"/>
      <c r="BYN979" s="56"/>
      <c r="BYO979" s="56"/>
      <c r="BYP979" s="56"/>
      <c r="BYQ979" s="56"/>
      <c r="BYR979" s="56"/>
      <c r="BYS979" s="56"/>
      <c r="BYT979" s="56"/>
      <c r="BYU979" s="56"/>
      <c r="BYV979" s="56"/>
      <c r="BYW979" s="56"/>
      <c r="BYX979" s="56"/>
      <c r="BYY979" s="56"/>
      <c r="BYZ979" s="56"/>
      <c r="BZA979" s="56"/>
      <c r="BZB979" s="56"/>
      <c r="BZC979" s="56"/>
      <c r="BZD979" s="56"/>
      <c r="BZE979" s="56"/>
      <c r="BZF979" s="56"/>
      <c r="BZG979" s="56"/>
      <c r="BZH979" s="56"/>
      <c r="BZI979" s="56"/>
      <c r="BZJ979" s="56"/>
      <c r="BZK979" s="56"/>
      <c r="BZL979" s="56"/>
      <c r="BZM979" s="56"/>
      <c r="BZN979" s="56"/>
      <c r="BZO979" s="56"/>
      <c r="BZP979" s="56"/>
      <c r="BZQ979" s="56"/>
      <c r="BZR979" s="56"/>
      <c r="BZS979" s="56"/>
      <c r="BZT979" s="56"/>
      <c r="BZU979" s="56"/>
      <c r="BZV979" s="56"/>
      <c r="BZW979" s="56"/>
      <c r="BZX979" s="56"/>
      <c r="BZY979" s="56"/>
      <c r="BZZ979" s="56"/>
      <c r="CAA979" s="56"/>
      <c r="CAB979" s="56"/>
      <c r="CAC979" s="56"/>
      <c r="CAD979" s="56"/>
      <c r="CAE979" s="56"/>
      <c r="CAF979" s="56"/>
      <c r="CAG979" s="56"/>
      <c r="CAH979" s="56"/>
      <c r="CAI979" s="56"/>
      <c r="CAJ979" s="56"/>
      <c r="CAK979" s="56"/>
      <c r="CAL979" s="56"/>
      <c r="CAM979" s="56"/>
      <c r="CAN979" s="56"/>
      <c r="CAO979" s="56"/>
      <c r="CAP979" s="56"/>
      <c r="CAQ979" s="56"/>
      <c r="CAR979" s="56"/>
      <c r="CAS979" s="56"/>
      <c r="CAT979" s="56"/>
      <c r="CAU979" s="56"/>
      <c r="CAV979" s="56"/>
      <c r="CAW979" s="56"/>
      <c r="CAX979" s="56"/>
      <c r="CAY979" s="56"/>
      <c r="CAZ979" s="56"/>
      <c r="CBA979" s="56"/>
      <c r="CBB979" s="56"/>
      <c r="CBC979" s="56"/>
      <c r="CBD979" s="56"/>
      <c r="CBE979" s="56"/>
      <c r="CBF979" s="56"/>
      <c r="CBG979" s="56"/>
      <c r="CBH979" s="56"/>
      <c r="CBI979" s="56"/>
      <c r="CBJ979" s="56"/>
      <c r="CBK979" s="56"/>
      <c r="CBL979" s="56"/>
      <c r="CBM979" s="56"/>
      <c r="CBN979" s="56"/>
      <c r="CBO979" s="56"/>
      <c r="CBP979" s="56"/>
      <c r="CBQ979" s="56"/>
      <c r="CBR979" s="56"/>
      <c r="CBS979" s="56"/>
      <c r="CBT979" s="56"/>
      <c r="CBU979" s="56"/>
      <c r="CBV979" s="56"/>
      <c r="CBW979" s="56"/>
      <c r="CBX979" s="56"/>
      <c r="CBY979" s="56"/>
      <c r="CBZ979" s="56"/>
      <c r="CCA979" s="56"/>
      <c r="CCB979" s="56"/>
      <c r="CCC979" s="56"/>
    </row>
    <row r="980" spans="2:2109" s="57" customFormat="1" ht="60.75" customHeight="1" x14ac:dyDescent="0.2">
      <c r="B980" s="10" t="s">
        <v>2957</v>
      </c>
      <c r="C980" s="54" t="s">
        <v>2955</v>
      </c>
      <c r="D980" s="11" t="s">
        <v>377</v>
      </c>
      <c r="E980" s="11" t="s">
        <v>378</v>
      </c>
      <c r="F980" s="11" t="s">
        <v>371</v>
      </c>
      <c r="G980" s="11"/>
      <c r="H980" s="11"/>
      <c r="I980" s="11"/>
      <c r="J980" s="11" t="s">
        <v>372</v>
      </c>
      <c r="K980" s="11" t="s">
        <v>373</v>
      </c>
      <c r="L980" s="11" t="s">
        <v>376</v>
      </c>
      <c r="M980" s="11"/>
      <c r="N980" s="11"/>
      <c r="O980" s="11"/>
      <c r="P980" s="11"/>
      <c r="Q980" s="11" t="s">
        <v>44</v>
      </c>
      <c r="R980" s="56"/>
      <c r="S980" s="56"/>
      <c r="T980" s="56"/>
      <c r="U980" s="56"/>
      <c r="V980" s="56"/>
      <c r="W980" s="56"/>
      <c r="X980" s="56"/>
      <c r="Y980" s="56"/>
      <c r="Z980" s="56"/>
      <c r="AA980" s="56"/>
      <c r="AB980" s="56"/>
      <c r="AC980" s="56"/>
      <c r="AD980" s="56"/>
      <c r="AE980" s="56"/>
      <c r="AF980" s="56"/>
      <c r="AG980" s="56"/>
      <c r="AH980" s="56"/>
      <c r="AI980" s="56"/>
      <c r="AJ980" s="56"/>
      <c r="AK980" s="56"/>
      <c r="AL980" s="56"/>
      <c r="AM980" s="56"/>
      <c r="AN980" s="56"/>
      <c r="AO980" s="56"/>
      <c r="AP980" s="56"/>
      <c r="AQ980" s="56"/>
      <c r="AR980" s="56"/>
      <c r="AS980" s="56"/>
      <c r="AT980" s="56"/>
      <c r="AU980" s="56"/>
      <c r="AV980" s="56"/>
      <c r="AW980" s="56"/>
      <c r="AX980" s="56"/>
      <c r="AY980" s="56"/>
      <c r="AZ980" s="56"/>
      <c r="BA980" s="56"/>
      <c r="BB980" s="56"/>
      <c r="BC980" s="56"/>
      <c r="BD980" s="56"/>
      <c r="BE980" s="56"/>
      <c r="BF980" s="56"/>
      <c r="BG980" s="56"/>
      <c r="BH980" s="56"/>
      <c r="BI980" s="56"/>
      <c r="BJ980" s="56"/>
      <c r="BK980" s="56"/>
      <c r="BL980" s="56"/>
      <c r="BM980" s="56"/>
      <c r="BN980" s="56"/>
      <c r="BO980" s="56"/>
      <c r="BP980" s="56"/>
      <c r="BQ980" s="56"/>
      <c r="BR980" s="56"/>
      <c r="BS980" s="56"/>
      <c r="BT980" s="56"/>
      <c r="BU980" s="56"/>
      <c r="BV980" s="56"/>
      <c r="BW980" s="56"/>
      <c r="BX980" s="56"/>
      <c r="BY980" s="56"/>
      <c r="BZ980" s="56"/>
      <c r="CA980" s="56"/>
      <c r="CB980" s="56"/>
      <c r="CC980" s="56"/>
      <c r="CD980" s="56"/>
      <c r="CE980" s="56"/>
      <c r="CF980" s="56"/>
      <c r="CG980" s="56"/>
      <c r="CH980" s="56"/>
      <c r="CI980" s="56"/>
      <c r="CJ980" s="56"/>
      <c r="CK980" s="56"/>
      <c r="CL980" s="56"/>
      <c r="CM980" s="56"/>
      <c r="CN980" s="56"/>
      <c r="CO980" s="56"/>
      <c r="CP980" s="56"/>
      <c r="CQ980" s="56"/>
      <c r="CR980" s="56"/>
      <c r="CS980" s="56"/>
      <c r="CT980" s="56"/>
      <c r="CU980" s="56"/>
      <c r="CV980" s="56"/>
      <c r="CW980" s="56"/>
      <c r="CX980" s="56"/>
      <c r="CY980" s="56"/>
      <c r="CZ980" s="56"/>
      <c r="DA980" s="56"/>
      <c r="DB980" s="56"/>
      <c r="DC980" s="56"/>
      <c r="DD980" s="56"/>
      <c r="DE980" s="56"/>
      <c r="DF980" s="56"/>
      <c r="DG980" s="56"/>
      <c r="DH980" s="56"/>
      <c r="DI980" s="56"/>
      <c r="DJ980" s="56"/>
      <c r="DK980" s="56"/>
      <c r="DL980" s="56"/>
      <c r="DM980" s="56"/>
      <c r="DN980" s="56"/>
      <c r="DO980" s="56"/>
      <c r="DP980" s="56"/>
      <c r="DQ980" s="56"/>
      <c r="DR980" s="56"/>
      <c r="DS980" s="56"/>
      <c r="DT980" s="56"/>
      <c r="DU980" s="56"/>
      <c r="DV980" s="56"/>
      <c r="DW980" s="56"/>
      <c r="DX980" s="56"/>
      <c r="DY980" s="56"/>
      <c r="DZ980" s="56"/>
      <c r="EA980" s="56"/>
      <c r="EB980" s="56"/>
      <c r="EC980" s="56"/>
      <c r="ED980" s="56"/>
      <c r="EE980" s="56"/>
      <c r="EF980" s="56"/>
      <c r="EG980" s="56"/>
      <c r="EH980" s="56"/>
      <c r="EI980" s="56"/>
      <c r="EJ980" s="56"/>
      <c r="EK980" s="56"/>
      <c r="EL980" s="56"/>
      <c r="EM980" s="56"/>
      <c r="EN980" s="56"/>
      <c r="EO980" s="56"/>
      <c r="EP980" s="56"/>
      <c r="EQ980" s="56"/>
      <c r="ER980" s="56"/>
      <c r="ES980" s="56"/>
      <c r="ET980" s="56"/>
      <c r="EU980" s="56"/>
      <c r="EV980" s="56"/>
      <c r="EW980" s="56"/>
      <c r="EX980" s="56"/>
      <c r="EY980" s="56"/>
      <c r="EZ980" s="56"/>
      <c r="FA980" s="56"/>
      <c r="FB980" s="56"/>
      <c r="FC980" s="56"/>
      <c r="FD980" s="56"/>
      <c r="FE980" s="56"/>
      <c r="FF980" s="56"/>
      <c r="FG980" s="56"/>
      <c r="FH980" s="56"/>
      <c r="FI980" s="56"/>
      <c r="FJ980" s="56"/>
      <c r="FK980" s="56"/>
      <c r="FL980" s="56"/>
      <c r="FM980" s="56"/>
      <c r="FN980" s="56"/>
      <c r="FO980" s="56"/>
      <c r="FP980" s="56"/>
      <c r="FQ980" s="56"/>
      <c r="FR980" s="56"/>
      <c r="FS980" s="56"/>
      <c r="FT980" s="56"/>
      <c r="FU980" s="56"/>
      <c r="FV980" s="56"/>
      <c r="FW980" s="56"/>
      <c r="FX980" s="56"/>
      <c r="FY980" s="56"/>
      <c r="FZ980" s="56"/>
      <c r="GA980" s="56"/>
      <c r="GB980" s="56"/>
      <c r="GC980" s="56"/>
      <c r="GD980" s="56"/>
      <c r="GE980" s="56"/>
      <c r="GF980" s="56"/>
      <c r="GG980" s="56"/>
      <c r="GH980" s="56"/>
      <c r="GI980" s="56"/>
      <c r="GJ980" s="56"/>
      <c r="GK980" s="56"/>
      <c r="GL980" s="56"/>
      <c r="GM980" s="56"/>
      <c r="GN980" s="56"/>
      <c r="GO980" s="56"/>
      <c r="GP980" s="56"/>
      <c r="GQ980" s="56"/>
      <c r="GR980" s="56"/>
      <c r="GS980" s="56"/>
      <c r="GT980" s="56"/>
      <c r="GU980" s="56"/>
      <c r="GV980" s="56"/>
      <c r="GW980" s="56"/>
      <c r="GX980" s="56"/>
      <c r="GY980" s="56"/>
      <c r="GZ980" s="56"/>
      <c r="HA980" s="56"/>
      <c r="HB980" s="56"/>
      <c r="HC980" s="56"/>
      <c r="HD980" s="56"/>
      <c r="HE980" s="56"/>
      <c r="HF980" s="56"/>
      <c r="HG980" s="56"/>
      <c r="HH980" s="56"/>
      <c r="HI980" s="56"/>
      <c r="HJ980" s="56"/>
      <c r="HK980" s="56"/>
      <c r="HL980" s="56"/>
      <c r="HM980" s="56"/>
      <c r="HN980" s="56"/>
      <c r="HO980" s="56"/>
      <c r="HP980" s="56"/>
      <c r="HQ980" s="56"/>
      <c r="HR980" s="56"/>
      <c r="HS980" s="56"/>
      <c r="HT980" s="56"/>
      <c r="HU980" s="56"/>
      <c r="HV980" s="56"/>
      <c r="HW980" s="56"/>
      <c r="HX980" s="56"/>
      <c r="HY980" s="56"/>
      <c r="HZ980" s="56"/>
      <c r="IA980" s="56"/>
      <c r="IB980" s="56"/>
      <c r="IC980" s="56"/>
      <c r="ID980" s="56"/>
      <c r="IE980" s="56"/>
      <c r="IF980" s="56"/>
      <c r="IG980" s="56"/>
      <c r="IH980" s="56"/>
      <c r="II980" s="56"/>
      <c r="IJ980" s="56"/>
      <c r="IK980" s="56"/>
      <c r="IL980" s="56"/>
      <c r="IM980" s="56"/>
      <c r="IN980" s="56"/>
      <c r="IO980" s="56"/>
      <c r="IP980" s="56"/>
      <c r="IQ980" s="56"/>
      <c r="IR980" s="56"/>
      <c r="IS980" s="56"/>
      <c r="IT980" s="56"/>
      <c r="IU980" s="56"/>
      <c r="IV980" s="56"/>
      <c r="IW980" s="56"/>
      <c r="IX980" s="56"/>
      <c r="IY980" s="56"/>
      <c r="IZ980" s="56"/>
      <c r="JA980" s="56"/>
      <c r="JB980" s="56"/>
      <c r="JC980" s="56"/>
      <c r="JD980" s="56"/>
      <c r="JE980" s="56"/>
      <c r="JF980" s="56"/>
      <c r="JG980" s="56"/>
      <c r="JH980" s="56"/>
      <c r="JI980" s="56"/>
      <c r="JJ980" s="56"/>
      <c r="JK980" s="56"/>
      <c r="JL980" s="56"/>
      <c r="JM980" s="56"/>
      <c r="JN980" s="56"/>
      <c r="JO980" s="56"/>
      <c r="JP980" s="56"/>
      <c r="JQ980" s="56"/>
      <c r="JR980" s="56"/>
      <c r="JS980" s="56"/>
      <c r="JT980" s="56"/>
      <c r="JU980" s="56"/>
      <c r="JV980" s="56"/>
      <c r="JW980" s="56"/>
      <c r="JX980" s="56"/>
      <c r="JY980" s="56"/>
      <c r="JZ980" s="56"/>
      <c r="KA980" s="56"/>
      <c r="KB980" s="56"/>
      <c r="KC980" s="56"/>
      <c r="KD980" s="56"/>
      <c r="KE980" s="56"/>
      <c r="KF980" s="56"/>
      <c r="KG980" s="56"/>
      <c r="KH980" s="56"/>
      <c r="KI980" s="56"/>
      <c r="KJ980" s="56"/>
      <c r="KK980" s="56"/>
      <c r="KL980" s="56"/>
      <c r="KM980" s="56"/>
      <c r="KN980" s="56"/>
      <c r="KO980" s="56"/>
      <c r="KP980" s="56"/>
      <c r="KQ980" s="56"/>
      <c r="KR980" s="56"/>
      <c r="KS980" s="56"/>
      <c r="KT980" s="56"/>
      <c r="KU980" s="56"/>
      <c r="KV980" s="56"/>
      <c r="KW980" s="56"/>
      <c r="KX980" s="56"/>
      <c r="KY980" s="56"/>
      <c r="KZ980" s="56"/>
      <c r="LA980" s="56"/>
      <c r="LB980" s="56"/>
      <c r="LC980" s="56"/>
      <c r="LD980" s="56"/>
      <c r="LE980" s="56"/>
      <c r="LF980" s="56"/>
      <c r="LG980" s="56"/>
      <c r="LH980" s="56"/>
      <c r="LI980" s="56"/>
      <c r="LJ980" s="56"/>
      <c r="LK980" s="56"/>
      <c r="LL980" s="56"/>
      <c r="LM980" s="56"/>
      <c r="LN980" s="56"/>
      <c r="LO980" s="56"/>
      <c r="LP980" s="56"/>
      <c r="LQ980" s="56"/>
      <c r="LR980" s="56"/>
      <c r="LS980" s="56"/>
      <c r="LT980" s="56"/>
      <c r="LU980" s="56"/>
      <c r="LV980" s="56"/>
      <c r="LW980" s="56"/>
      <c r="LX980" s="56"/>
      <c r="LY980" s="56"/>
      <c r="LZ980" s="56"/>
      <c r="MA980" s="56"/>
      <c r="MB980" s="56"/>
      <c r="MC980" s="56"/>
      <c r="MD980" s="56"/>
      <c r="ME980" s="56"/>
      <c r="MF980" s="56"/>
      <c r="MG980" s="56"/>
      <c r="MH980" s="56"/>
      <c r="MI980" s="56"/>
      <c r="MJ980" s="56"/>
      <c r="MK980" s="56"/>
      <c r="ML980" s="56"/>
      <c r="MM980" s="56"/>
      <c r="MN980" s="56"/>
      <c r="MO980" s="56"/>
      <c r="MP980" s="56"/>
      <c r="MQ980" s="56"/>
      <c r="MR980" s="56"/>
      <c r="MS980" s="56"/>
      <c r="MT980" s="56"/>
      <c r="MU980" s="56"/>
      <c r="MV980" s="56"/>
      <c r="MW980" s="56"/>
      <c r="MX980" s="56"/>
      <c r="MY980" s="56"/>
      <c r="MZ980" s="56"/>
      <c r="NA980" s="56"/>
      <c r="NB980" s="56"/>
      <c r="NC980" s="56"/>
      <c r="ND980" s="56"/>
      <c r="NE980" s="56"/>
      <c r="NF980" s="56"/>
      <c r="NG980" s="56"/>
      <c r="NH980" s="56"/>
      <c r="NI980" s="56"/>
      <c r="NJ980" s="56"/>
      <c r="NK980" s="56"/>
      <c r="NL980" s="56"/>
      <c r="NM980" s="56"/>
      <c r="NN980" s="56"/>
      <c r="NO980" s="56"/>
      <c r="NP980" s="56"/>
      <c r="NQ980" s="56"/>
      <c r="NR980" s="56"/>
      <c r="NS980" s="56"/>
      <c r="NT980" s="56"/>
      <c r="NU980" s="56"/>
      <c r="NV980" s="56"/>
      <c r="NW980" s="56"/>
      <c r="NX980" s="56"/>
      <c r="NY980" s="56"/>
      <c r="NZ980" s="56"/>
      <c r="OA980" s="56"/>
      <c r="OB980" s="56"/>
      <c r="OC980" s="56"/>
      <c r="OD980" s="56"/>
      <c r="OE980" s="56"/>
      <c r="OF980" s="56"/>
      <c r="OG980" s="56"/>
      <c r="OH980" s="56"/>
      <c r="OI980" s="56"/>
      <c r="OJ980" s="56"/>
      <c r="OK980" s="56"/>
      <c r="OL980" s="56"/>
      <c r="OM980" s="56"/>
      <c r="ON980" s="56"/>
      <c r="OO980" s="56"/>
      <c r="OP980" s="56"/>
      <c r="OQ980" s="56"/>
      <c r="OR980" s="56"/>
      <c r="OS980" s="56"/>
      <c r="OT980" s="56"/>
      <c r="OU980" s="56"/>
      <c r="OV980" s="56"/>
      <c r="OW980" s="56"/>
      <c r="OX980" s="56"/>
      <c r="OY980" s="56"/>
      <c r="OZ980" s="56"/>
      <c r="PA980" s="56"/>
      <c r="PB980" s="56"/>
      <c r="PC980" s="56"/>
      <c r="PD980" s="56"/>
      <c r="PE980" s="56"/>
      <c r="PF980" s="56"/>
      <c r="PG980" s="56"/>
      <c r="PH980" s="56"/>
      <c r="PI980" s="56"/>
      <c r="PJ980" s="56"/>
      <c r="PK980" s="56"/>
      <c r="PL980" s="56"/>
      <c r="PM980" s="56"/>
      <c r="PN980" s="56"/>
      <c r="PO980" s="56"/>
      <c r="PP980" s="56"/>
      <c r="PQ980" s="56"/>
      <c r="PR980" s="56"/>
      <c r="PS980" s="56"/>
      <c r="PT980" s="56"/>
      <c r="PU980" s="56"/>
      <c r="PV980" s="56"/>
      <c r="PW980" s="56"/>
      <c r="PX980" s="56"/>
      <c r="PY980" s="56"/>
      <c r="PZ980" s="56"/>
      <c r="QA980" s="56"/>
      <c r="QB980" s="56"/>
      <c r="QC980" s="56"/>
      <c r="QD980" s="56"/>
      <c r="QE980" s="56"/>
      <c r="QF980" s="56"/>
      <c r="QG980" s="56"/>
      <c r="QH980" s="56"/>
      <c r="QI980" s="56"/>
      <c r="QJ980" s="56"/>
      <c r="QK980" s="56"/>
      <c r="QL980" s="56"/>
      <c r="QM980" s="56"/>
      <c r="QN980" s="56"/>
      <c r="QO980" s="56"/>
      <c r="QP980" s="56"/>
      <c r="QQ980" s="56"/>
      <c r="QR980" s="56"/>
      <c r="QS980" s="56"/>
      <c r="QT980" s="56"/>
      <c r="QU980" s="56"/>
      <c r="QV980" s="56"/>
      <c r="QW980" s="56"/>
      <c r="QX980" s="56"/>
      <c r="QY980" s="56"/>
      <c r="QZ980" s="56"/>
      <c r="RA980" s="56"/>
      <c r="RB980" s="56"/>
      <c r="RC980" s="56"/>
      <c r="RD980" s="56"/>
      <c r="RE980" s="56"/>
      <c r="RF980" s="56"/>
      <c r="RG980" s="56"/>
      <c r="RH980" s="56"/>
      <c r="RI980" s="56"/>
      <c r="RJ980" s="56"/>
      <c r="RK980" s="56"/>
      <c r="RL980" s="56"/>
      <c r="RM980" s="56"/>
      <c r="RN980" s="56"/>
      <c r="RO980" s="56"/>
      <c r="RP980" s="56"/>
      <c r="RQ980" s="56"/>
      <c r="RR980" s="56"/>
      <c r="RS980" s="56"/>
      <c r="RT980" s="56"/>
      <c r="RU980" s="56"/>
      <c r="RV980" s="56"/>
      <c r="RW980" s="56"/>
      <c r="RX980" s="56"/>
      <c r="RY980" s="56"/>
      <c r="RZ980" s="56"/>
      <c r="SA980" s="56"/>
      <c r="SB980" s="56"/>
      <c r="SC980" s="56"/>
      <c r="SD980" s="56"/>
      <c r="SE980" s="56"/>
      <c r="SF980" s="56"/>
      <c r="SG980" s="56"/>
      <c r="SH980" s="56"/>
      <c r="SI980" s="56"/>
      <c r="SJ980" s="56"/>
      <c r="SK980" s="56"/>
      <c r="SL980" s="56"/>
      <c r="SM980" s="56"/>
      <c r="SN980" s="56"/>
      <c r="SO980" s="56"/>
      <c r="SP980" s="56"/>
      <c r="SQ980" s="56"/>
      <c r="SR980" s="56"/>
      <c r="SS980" s="56"/>
      <c r="ST980" s="56"/>
      <c r="SU980" s="56"/>
      <c r="SV980" s="56"/>
      <c r="SW980" s="56"/>
      <c r="SX980" s="56"/>
      <c r="SY980" s="56"/>
      <c r="SZ980" s="56"/>
      <c r="TA980" s="56"/>
      <c r="TB980" s="56"/>
      <c r="TC980" s="56"/>
      <c r="TD980" s="56"/>
      <c r="TE980" s="56"/>
      <c r="TF980" s="56"/>
      <c r="TG980" s="56"/>
      <c r="TH980" s="56"/>
      <c r="TI980" s="56"/>
      <c r="TJ980" s="56"/>
      <c r="TK980" s="56"/>
      <c r="TL980" s="56"/>
      <c r="TM980" s="56"/>
      <c r="TN980" s="56"/>
      <c r="TO980" s="56"/>
      <c r="TP980" s="56"/>
      <c r="TQ980" s="56"/>
      <c r="TR980" s="56"/>
      <c r="TS980" s="56"/>
      <c r="TT980" s="56"/>
      <c r="TU980" s="56"/>
      <c r="TV980" s="56"/>
      <c r="TW980" s="56"/>
      <c r="TX980" s="56"/>
      <c r="TY980" s="56"/>
      <c r="TZ980" s="56"/>
      <c r="UA980" s="56"/>
      <c r="UB980" s="56"/>
      <c r="UC980" s="56"/>
      <c r="UD980" s="56"/>
      <c r="UE980" s="56"/>
      <c r="UF980" s="56"/>
      <c r="UG980" s="56"/>
      <c r="UH980" s="56"/>
      <c r="UI980" s="56"/>
      <c r="UJ980" s="56"/>
      <c r="UK980" s="56"/>
      <c r="UL980" s="56"/>
      <c r="UM980" s="56"/>
      <c r="UN980" s="56"/>
      <c r="UO980" s="56"/>
      <c r="UP980" s="56"/>
      <c r="UQ980" s="56"/>
      <c r="UR980" s="56"/>
      <c r="US980" s="56"/>
      <c r="UT980" s="56"/>
      <c r="UU980" s="56"/>
      <c r="UV980" s="56"/>
      <c r="UW980" s="56"/>
      <c r="UX980" s="56"/>
      <c r="UY980" s="56"/>
      <c r="UZ980" s="56"/>
      <c r="VA980" s="56"/>
      <c r="VB980" s="56"/>
      <c r="VC980" s="56"/>
      <c r="VD980" s="56"/>
      <c r="VE980" s="56"/>
      <c r="VF980" s="56"/>
      <c r="VG980" s="56"/>
      <c r="VH980" s="56"/>
      <c r="VI980" s="56"/>
      <c r="VJ980" s="56"/>
      <c r="VK980" s="56"/>
      <c r="VL980" s="56"/>
      <c r="VM980" s="56"/>
      <c r="VN980" s="56"/>
      <c r="VO980" s="56"/>
      <c r="VP980" s="56"/>
      <c r="VQ980" s="56"/>
      <c r="VR980" s="56"/>
      <c r="VS980" s="56"/>
      <c r="VT980" s="56"/>
      <c r="VU980" s="56"/>
      <c r="VV980" s="56"/>
      <c r="VW980" s="56"/>
      <c r="VX980" s="56"/>
      <c r="VY980" s="56"/>
      <c r="VZ980" s="56"/>
      <c r="WA980" s="56"/>
      <c r="WB980" s="56"/>
      <c r="WC980" s="56"/>
      <c r="WD980" s="56"/>
      <c r="WE980" s="56"/>
      <c r="WF980" s="56"/>
      <c r="WG980" s="56"/>
      <c r="WH980" s="56"/>
      <c r="WI980" s="56"/>
      <c r="WJ980" s="56"/>
      <c r="WK980" s="56"/>
      <c r="WL980" s="56"/>
      <c r="WM980" s="56"/>
      <c r="WN980" s="56"/>
      <c r="WO980" s="56"/>
      <c r="WP980" s="56"/>
      <c r="WQ980" s="56"/>
      <c r="WR980" s="56"/>
      <c r="WS980" s="56"/>
      <c r="WT980" s="56"/>
      <c r="WU980" s="56"/>
      <c r="WV980" s="56"/>
      <c r="WW980" s="56"/>
      <c r="WX980" s="56"/>
      <c r="WY980" s="56"/>
      <c r="WZ980" s="56"/>
      <c r="XA980" s="56"/>
      <c r="XB980" s="56"/>
      <c r="XC980" s="56"/>
      <c r="XD980" s="56"/>
      <c r="XE980" s="56"/>
      <c r="XF980" s="56"/>
      <c r="XG980" s="56"/>
      <c r="XH980" s="56"/>
      <c r="XI980" s="56"/>
      <c r="XJ980" s="56"/>
      <c r="XK980" s="56"/>
      <c r="XL980" s="56"/>
      <c r="XM980" s="56"/>
      <c r="XN980" s="56"/>
      <c r="XO980" s="56"/>
      <c r="XP980" s="56"/>
      <c r="XQ980" s="56"/>
      <c r="XR980" s="56"/>
      <c r="XS980" s="56"/>
      <c r="XT980" s="56"/>
      <c r="XU980" s="56"/>
      <c r="XV980" s="56"/>
      <c r="XW980" s="56"/>
      <c r="XX980" s="56"/>
      <c r="XY980" s="56"/>
      <c r="XZ980" s="56"/>
      <c r="YA980" s="56"/>
      <c r="YB980" s="56"/>
      <c r="YC980" s="56"/>
      <c r="YD980" s="56"/>
      <c r="YE980" s="56"/>
      <c r="YF980" s="56"/>
      <c r="YG980" s="56"/>
      <c r="YH980" s="56"/>
      <c r="YI980" s="56"/>
      <c r="YJ980" s="56"/>
      <c r="YK980" s="56"/>
      <c r="YL980" s="56"/>
      <c r="YM980" s="56"/>
      <c r="YN980" s="56"/>
      <c r="YO980" s="56"/>
      <c r="YP980" s="56"/>
      <c r="YQ980" s="56"/>
      <c r="YR980" s="56"/>
      <c r="YS980" s="56"/>
      <c r="YT980" s="56"/>
      <c r="YU980" s="56"/>
      <c r="YV980" s="56"/>
      <c r="YW980" s="56"/>
      <c r="YX980" s="56"/>
      <c r="YY980" s="56"/>
      <c r="YZ980" s="56"/>
      <c r="ZA980" s="56"/>
      <c r="ZB980" s="56"/>
      <c r="ZC980" s="56"/>
      <c r="ZD980" s="56"/>
      <c r="ZE980" s="56"/>
      <c r="ZF980" s="56"/>
      <c r="ZG980" s="56"/>
      <c r="ZH980" s="56"/>
      <c r="ZI980" s="56"/>
      <c r="ZJ980" s="56"/>
      <c r="ZK980" s="56"/>
      <c r="ZL980" s="56"/>
      <c r="ZM980" s="56"/>
      <c r="ZN980" s="56"/>
      <c r="ZO980" s="56"/>
      <c r="ZP980" s="56"/>
      <c r="ZQ980" s="56"/>
      <c r="ZR980" s="56"/>
      <c r="ZS980" s="56"/>
      <c r="ZT980" s="56"/>
      <c r="ZU980" s="56"/>
      <c r="ZV980" s="56"/>
      <c r="ZW980" s="56"/>
      <c r="ZX980" s="56"/>
      <c r="ZY980" s="56"/>
      <c r="ZZ980" s="56"/>
      <c r="AAA980" s="56"/>
      <c r="AAB980" s="56"/>
      <c r="AAC980" s="56"/>
      <c r="AAD980" s="56"/>
      <c r="AAE980" s="56"/>
      <c r="AAF980" s="56"/>
      <c r="AAG980" s="56"/>
      <c r="AAH980" s="56"/>
      <c r="AAI980" s="56"/>
      <c r="AAJ980" s="56"/>
      <c r="AAK980" s="56"/>
      <c r="AAL980" s="56"/>
      <c r="AAM980" s="56"/>
      <c r="AAN980" s="56"/>
      <c r="AAO980" s="56"/>
      <c r="AAP980" s="56"/>
      <c r="AAQ980" s="56"/>
      <c r="AAR980" s="56"/>
      <c r="AAS980" s="56"/>
      <c r="AAT980" s="56"/>
      <c r="AAU980" s="56"/>
      <c r="AAV980" s="56"/>
      <c r="AAW980" s="56"/>
      <c r="AAX980" s="56"/>
      <c r="AAY980" s="56"/>
      <c r="AAZ980" s="56"/>
      <c r="ABA980" s="56"/>
      <c r="ABB980" s="56"/>
      <c r="ABC980" s="56"/>
      <c r="ABD980" s="56"/>
      <c r="ABE980" s="56"/>
      <c r="ABF980" s="56"/>
      <c r="ABG980" s="56"/>
      <c r="ABH980" s="56"/>
      <c r="ABI980" s="56"/>
      <c r="ABJ980" s="56"/>
      <c r="ABK980" s="56"/>
      <c r="ABL980" s="56"/>
      <c r="ABM980" s="56"/>
      <c r="ABN980" s="56"/>
      <c r="ABO980" s="56"/>
      <c r="ABP980" s="56"/>
      <c r="ABQ980" s="56"/>
      <c r="ABR980" s="56"/>
      <c r="ABS980" s="56"/>
      <c r="ABT980" s="56"/>
      <c r="ABU980" s="56"/>
      <c r="ABV980" s="56"/>
      <c r="ABW980" s="56"/>
      <c r="ABX980" s="56"/>
      <c r="ABY980" s="56"/>
      <c r="ABZ980" s="56"/>
      <c r="ACA980" s="56"/>
      <c r="ACB980" s="56"/>
      <c r="ACC980" s="56"/>
      <c r="ACD980" s="56"/>
      <c r="ACE980" s="56"/>
      <c r="ACF980" s="56"/>
      <c r="ACG980" s="56"/>
      <c r="ACH980" s="56"/>
      <c r="ACI980" s="56"/>
      <c r="ACJ980" s="56"/>
      <c r="ACK980" s="56"/>
      <c r="ACL980" s="56"/>
      <c r="ACM980" s="56"/>
      <c r="ACN980" s="56"/>
      <c r="ACO980" s="56"/>
      <c r="ACP980" s="56"/>
      <c r="ACQ980" s="56"/>
      <c r="ACR980" s="56"/>
      <c r="ACS980" s="56"/>
      <c r="ACT980" s="56"/>
      <c r="ACU980" s="56"/>
      <c r="ACV980" s="56"/>
      <c r="ACW980" s="56"/>
      <c r="ACX980" s="56"/>
      <c r="ACY980" s="56"/>
      <c r="ACZ980" s="56"/>
      <c r="ADA980" s="56"/>
      <c r="ADB980" s="56"/>
      <c r="ADC980" s="56"/>
      <c r="ADD980" s="56"/>
      <c r="ADE980" s="56"/>
      <c r="ADF980" s="56"/>
      <c r="ADG980" s="56"/>
      <c r="ADH980" s="56"/>
      <c r="ADI980" s="56"/>
      <c r="ADJ980" s="56"/>
      <c r="ADK980" s="56"/>
      <c r="ADL980" s="56"/>
      <c r="ADM980" s="56"/>
      <c r="ADN980" s="56"/>
      <c r="ADO980" s="56"/>
      <c r="ADP980" s="56"/>
      <c r="ADQ980" s="56"/>
      <c r="ADR980" s="56"/>
      <c r="ADS980" s="56"/>
      <c r="ADT980" s="56"/>
      <c r="ADU980" s="56"/>
      <c r="ADV980" s="56"/>
      <c r="ADW980" s="56"/>
      <c r="ADX980" s="56"/>
      <c r="ADY980" s="56"/>
      <c r="ADZ980" s="56"/>
      <c r="AEA980" s="56"/>
      <c r="AEB980" s="56"/>
      <c r="AEC980" s="56"/>
      <c r="AED980" s="56"/>
      <c r="AEE980" s="56"/>
      <c r="AEF980" s="56"/>
      <c r="AEG980" s="56"/>
      <c r="AEH980" s="56"/>
      <c r="AEI980" s="56"/>
      <c r="AEJ980" s="56"/>
      <c r="AEK980" s="56"/>
      <c r="AEL980" s="56"/>
      <c r="AEM980" s="56"/>
      <c r="AEN980" s="56"/>
      <c r="AEO980" s="56"/>
      <c r="AEP980" s="56"/>
      <c r="AEQ980" s="56"/>
      <c r="AER980" s="56"/>
      <c r="AES980" s="56"/>
      <c r="AET980" s="56"/>
      <c r="AEU980" s="56"/>
      <c r="AEV980" s="56"/>
      <c r="AEW980" s="56"/>
      <c r="AEX980" s="56"/>
      <c r="AEY980" s="56"/>
      <c r="AEZ980" s="56"/>
      <c r="AFA980" s="56"/>
      <c r="AFB980" s="56"/>
      <c r="AFC980" s="56"/>
      <c r="AFD980" s="56"/>
      <c r="AFE980" s="56"/>
      <c r="AFF980" s="56"/>
      <c r="AFG980" s="56"/>
      <c r="AFH980" s="56"/>
      <c r="AFI980" s="56"/>
      <c r="AFJ980" s="56"/>
      <c r="AFK980" s="56"/>
      <c r="AFL980" s="56"/>
      <c r="AFM980" s="56"/>
      <c r="AFN980" s="56"/>
      <c r="AFO980" s="56"/>
      <c r="AFP980" s="56"/>
      <c r="AFQ980" s="56"/>
      <c r="AFR980" s="56"/>
      <c r="AFS980" s="56"/>
      <c r="AFT980" s="56"/>
      <c r="AFU980" s="56"/>
      <c r="AFV980" s="56"/>
      <c r="AFW980" s="56"/>
      <c r="AFX980" s="56"/>
      <c r="AFY980" s="56"/>
      <c r="AFZ980" s="56"/>
      <c r="AGA980" s="56"/>
      <c r="AGB980" s="56"/>
      <c r="AGC980" s="56"/>
      <c r="AGD980" s="56"/>
      <c r="AGE980" s="56"/>
      <c r="AGF980" s="56"/>
      <c r="AGG980" s="56"/>
      <c r="AGH980" s="56"/>
      <c r="AGI980" s="56"/>
      <c r="AGJ980" s="56"/>
      <c r="AGK980" s="56"/>
      <c r="AGL980" s="56"/>
      <c r="AGM980" s="56"/>
      <c r="AGN980" s="56"/>
      <c r="AGO980" s="56"/>
      <c r="AGP980" s="56"/>
      <c r="AGQ980" s="56"/>
      <c r="AGR980" s="56"/>
      <c r="AGS980" s="56"/>
      <c r="AGT980" s="56"/>
      <c r="AGU980" s="56"/>
      <c r="AGV980" s="56"/>
      <c r="AGW980" s="56"/>
      <c r="AGX980" s="56"/>
      <c r="AGY980" s="56"/>
      <c r="AGZ980" s="56"/>
      <c r="AHA980" s="56"/>
      <c r="AHB980" s="56"/>
      <c r="AHC980" s="56"/>
      <c r="AHD980" s="56"/>
      <c r="AHE980" s="56"/>
      <c r="AHF980" s="56"/>
      <c r="AHG980" s="56"/>
      <c r="AHH980" s="56"/>
      <c r="AHI980" s="56"/>
      <c r="AHJ980" s="56"/>
      <c r="AHK980" s="56"/>
      <c r="AHL980" s="56"/>
      <c r="AHM980" s="56"/>
      <c r="AHN980" s="56"/>
      <c r="AHO980" s="56"/>
      <c r="AHP980" s="56"/>
      <c r="AHQ980" s="56"/>
      <c r="AHR980" s="56"/>
      <c r="AHS980" s="56"/>
      <c r="AHT980" s="56"/>
      <c r="AHU980" s="56"/>
      <c r="AHV980" s="56"/>
      <c r="AHW980" s="56"/>
      <c r="AHX980" s="56"/>
      <c r="AHY980" s="56"/>
      <c r="AHZ980" s="56"/>
      <c r="AIA980" s="56"/>
      <c r="AIB980" s="56"/>
      <c r="AIC980" s="56"/>
      <c r="AID980" s="56"/>
      <c r="AIE980" s="56"/>
      <c r="AIF980" s="56"/>
      <c r="AIG980" s="56"/>
      <c r="AIH980" s="56"/>
      <c r="AII980" s="56"/>
      <c r="AIJ980" s="56"/>
      <c r="AIK980" s="56"/>
      <c r="AIL980" s="56"/>
      <c r="AIM980" s="56"/>
      <c r="AIN980" s="56"/>
      <c r="AIO980" s="56"/>
      <c r="AIP980" s="56"/>
      <c r="AIQ980" s="56"/>
      <c r="AIR980" s="56"/>
      <c r="AIS980" s="56"/>
      <c r="AIT980" s="56"/>
      <c r="AIU980" s="56"/>
      <c r="AIV980" s="56"/>
      <c r="AIW980" s="56"/>
      <c r="AIX980" s="56"/>
      <c r="AIY980" s="56"/>
      <c r="AIZ980" s="56"/>
      <c r="AJA980" s="56"/>
      <c r="AJB980" s="56"/>
      <c r="AJC980" s="56"/>
      <c r="AJD980" s="56"/>
      <c r="AJE980" s="56"/>
      <c r="AJF980" s="56"/>
      <c r="AJG980" s="56"/>
      <c r="AJH980" s="56"/>
      <c r="AJI980" s="56"/>
      <c r="AJJ980" s="56"/>
      <c r="AJK980" s="56"/>
      <c r="AJL980" s="56"/>
      <c r="AJM980" s="56"/>
      <c r="AJN980" s="56"/>
      <c r="AJO980" s="56"/>
      <c r="AJP980" s="56"/>
      <c r="AJQ980" s="56"/>
      <c r="AJR980" s="56"/>
      <c r="AJS980" s="56"/>
      <c r="AJT980" s="56"/>
      <c r="AJU980" s="56"/>
      <c r="AJV980" s="56"/>
      <c r="AJW980" s="56"/>
      <c r="AJX980" s="56"/>
      <c r="AJY980" s="56"/>
      <c r="AJZ980" s="56"/>
      <c r="AKA980" s="56"/>
      <c r="AKB980" s="56"/>
      <c r="AKC980" s="56"/>
      <c r="AKD980" s="56"/>
      <c r="AKE980" s="56"/>
      <c r="AKF980" s="56"/>
      <c r="AKG980" s="56"/>
      <c r="AKH980" s="56"/>
      <c r="AKI980" s="56"/>
      <c r="AKJ980" s="56"/>
      <c r="AKK980" s="56"/>
      <c r="AKL980" s="56"/>
      <c r="AKM980" s="56"/>
      <c r="AKN980" s="56"/>
      <c r="AKO980" s="56"/>
      <c r="AKP980" s="56"/>
      <c r="AKQ980" s="56"/>
      <c r="AKR980" s="56"/>
      <c r="AKS980" s="56"/>
      <c r="AKT980" s="56"/>
      <c r="AKU980" s="56"/>
      <c r="AKV980" s="56"/>
      <c r="AKW980" s="56"/>
      <c r="AKX980" s="56"/>
      <c r="AKY980" s="56"/>
      <c r="AKZ980" s="56"/>
      <c r="ALA980" s="56"/>
      <c r="ALB980" s="56"/>
      <c r="ALC980" s="56"/>
      <c r="ALD980" s="56"/>
      <c r="ALE980" s="56"/>
      <c r="ALF980" s="56"/>
      <c r="ALG980" s="56"/>
      <c r="ALH980" s="56"/>
      <c r="ALI980" s="56"/>
      <c r="ALJ980" s="56"/>
      <c r="ALK980" s="56"/>
      <c r="ALL980" s="56"/>
      <c r="ALM980" s="56"/>
      <c r="ALN980" s="56"/>
      <c r="ALO980" s="56"/>
      <c r="ALP980" s="56"/>
      <c r="ALQ980" s="56"/>
      <c r="ALR980" s="56"/>
      <c r="ALS980" s="56"/>
      <c r="ALT980" s="56"/>
      <c r="ALU980" s="56"/>
      <c r="ALV980" s="56"/>
      <c r="ALW980" s="56"/>
      <c r="ALX980" s="56"/>
      <c r="ALY980" s="56"/>
      <c r="ALZ980" s="56"/>
      <c r="AMA980" s="56"/>
      <c r="AMB980" s="56"/>
      <c r="AMC980" s="56"/>
      <c r="AMD980" s="56"/>
      <c r="AME980" s="56"/>
      <c r="AMF980" s="56"/>
      <c r="AMG980" s="56"/>
      <c r="AMH980" s="56"/>
      <c r="AMI980" s="56"/>
      <c r="AMJ980" s="56"/>
      <c r="AMK980" s="56"/>
      <c r="AML980" s="56"/>
      <c r="AMM980" s="56"/>
      <c r="AMN980" s="56"/>
      <c r="AMO980" s="56"/>
      <c r="AMP980" s="56"/>
      <c r="AMQ980" s="56"/>
      <c r="AMR980" s="56"/>
      <c r="AMS980" s="56"/>
      <c r="AMT980" s="56"/>
      <c r="AMU980" s="56"/>
      <c r="AMV980" s="56"/>
      <c r="AMW980" s="56"/>
      <c r="AMX980" s="56"/>
      <c r="AMY980" s="56"/>
      <c r="AMZ980" s="56"/>
      <c r="ANA980" s="56"/>
      <c r="ANB980" s="56"/>
      <c r="ANC980" s="56"/>
      <c r="AND980" s="56"/>
      <c r="ANE980" s="56"/>
      <c r="ANF980" s="56"/>
      <c r="ANG980" s="56"/>
      <c r="ANH980" s="56"/>
      <c r="ANI980" s="56"/>
      <c r="ANJ980" s="56"/>
      <c r="ANK980" s="56"/>
      <c r="ANL980" s="56"/>
      <c r="ANM980" s="56"/>
      <c r="ANN980" s="56"/>
      <c r="ANO980" s="56"/>
      <c r="ANP980" s="56"/>
      <c r="ANQ980" s="56"/>
      <c r="ANR980" s="56"/>
      <c r="ANS980" s="56"/>
      <c r="ANT980" s="56"/>
      <c r="ANU980" s="56"/>
      <c r="ANV980" s="56"/>
      <c r="ANW980" s="56"/>
      <c r="ANX980" s="56"/>
      <c r="ANY980" s="56"/>
      <c r="ANZ980" s="56"/>
      <c r="AOA980" s="56"/>
      <c r="AOB980" s="56"/>
      <c r="AOC980" s="56"/>
      <c r="AOD980" s="56"/>
      <c r="AOE980" s="56"/>
      <c r="AOF980" s="56"/>
      <c r="AOG980" s="56"/>
      <c r="AOH980" s="56"/>
      <c r="AOI980" s="56"/>
      <c r="AOJ980" s="56"/>
      <c r="AOK980" s="56"/>
      <c r="AOL980" s="56"/>
      <c r="AOM980" s="56"/>
      <c r="AON980" s="56"/>
      <c r="AOO980" s="56"/>
      <c r="AOP980" s="56"/>
      <c r="AOQ980" s="56"/>
      <c r="AOR980" s="56"/>
      <c r="AOS980" s="56"/>
      <c r="AOT980" s="56"/>
      <c r="AOU980" s="56"/>
      <c r="AOV980" s="56"/>
      <c r="AOW980" s="56"/>
      <c r="AOX980" s="56"/>
      <c r="AOY980" s="56"/>
      <c r="AOZ980" s="56"/>
      <c r="APA980" s="56"/>
      <c r="APB980" s="56"/>
      <c r="APC980" s="56"/>
      <c r="APD980" s="56"/>
      <c r="APE980" s="56"/>
      <c r="APF980" s="56"/>
      <c r="APG980" s="56"/>
      <c r="APH980" s="56"/>
      <c r="API980" s="56"/>
      <c r="APJ980" s="56"/>
      <c r="APK980" s="56"/>
      <c r="APL980" s="56"/>
      <c r="APM980" s="56"/>
      <c r="APN980" s="56"/>
      <c r="APO980" s="56"/>
      <c r="APP980" s="56"/>
      <c r="APQ980" s="56"/>
      <c r="APR980" s="56"/>
      <c r="APS980" s="56"/>
      <c r="APT980" s="56"/>
      <c r="APU980" s="56"/>
      <c r="APV980" s="56"/>
      <c r="APW980" s="56"/>
      <c r="APX980" s="56"/>
      <c r="APY980" s="56"/>
      <c r="APZ980" s="56"/>
      <c r="AQA980" s="56"/>
      <c r="AQB980" s="56"/>
      <c r="AQC980" s="56"/>
      <c r="AQD980" s="56"/>
      <c r="AQE980" s="56"/>
      <c r="AQF980" s="56"/>
      <c r="AQG980" s="56"/>
      <c r="AQH980" s="56"/>
      <c r="AQI980" s="56"/>
      <c r="AQJ980" s="56"/>
      <c r="AQK980" s="56"/>
      <c r="AQL980" s="56"/>
      <c r="AQM980" s="56"/>
      <c r="AQN980" s="56"/>
      <c r="AQO980" s="56"/>
      <c r="AQP980" s="56"/>
      <c r="AQQ980" s="56"/>
      <c r="AQR980" s="56"/>
      <c r="AQS980" s="56"/>
      <c r="AQT980" s="56"/>
      <c r="AQU980" s="56"/>
      <c r="AQV980" s="56"/>
      <c r="AQW980" s="56"/>
      <c r="AQX980" s="56"/>
      <c r="AQY980" s="56"/>
      <c r="AQZ980" s="56"/>
      <c r="ARA980" s="56"/>
      <c r="ARB980" s="56"/>
      <c r="ARC980" s="56"/>
      <c r="ARD980" s="56"/>
      <c r="ARE980" s="56"/>
      <c r="ARF980" s="56"/>
      <c r="ARG980" s="56"/>
      <c r="ARH980" s="56"/>
      <c r="ARI980" s="56"/>
      <c r="ARJ980" s="56"/>
      <c r="ARK980" s="56"/>
      <c r="ARL980" s="56"/>
      <c r="ARM980" s="56"/>
      <c r="ARN980" s="56"/>
      <c r="ARO980" s="56"/>
      <c r="ARP980" s="56"/>
      <c r="ARQ980" s="56"/>
      <c r="ARR980" s="56"/>
      <c r="ARS980" s="56"/>
      <c r="ART980" s="56"/>
      <c r="ARU980" s="56"/>
      <c r="ARV980" s="56"/>
      <c r="ARW980" s="56"/>
      <c r="ARX980" s="56"/>
      <c r="ARY980" s="56"/>
      <c r="ARZ980" s="56"/>
      <c r="ASA980" s="56"/>
      <c r="ASB980" s="56"/>
      <c r="ASC980" s="56"/>
      <c r="ASD980" s="56"/>
      <c r="ASE980" s="56"/>
      <c r="ASF980" s="56"/>
      <c r="ASG980" s="56"/>
      <c r="ASH980" s="56"/>
      <c r="ASI980" s="56"/>
      <c r="ASJ980" s="56"/>
      <c r="ASK980" s="56"/>
      <c r="ASL980" s="56"/>
      <c r="ASM980" s="56"/>
      <c r="ASN980" s="56"/>
      <c r="ASO980" s="56"/>
      <c r="ASP980" s="56"/>
      <c r="ASQ980" s="56"/>
      <c r="ASR980" s="56"/>
      <c r="ASS980" s="56"/>
      <c r="AST980" s="56"/>
      <c r="ASU980" s="56"/>
      <c r="ASV980" s="56"/>
      <c r="ASW980" s="56"/>
      <c r="ASX980" s="56"/>
      <c r="ASY980" s="56"/>
      <c r="ASZ980" s="56"/>
      <c r="ATA980" s="56"/>
      <c r="ATB980" s="56"/>
      <c r="ATC980" s="56"/>
      <c r="ATD980" s="56"/>
      <c r="ATE980" s="56"/>
      <c r="ATF980" s="56"/>
      <c r="ATG980" s="56"/>
      <c r="ATH980" s="56"/>
      <c r="ATI980" s="56"/>
      <c r="ATJ980" s="56"/>
      <c r="ATK980" s="56"/>
      <c r="ATL980" s="56"/>
      <c r="ATM980" s="56"/>
      <c r="ATN980" s="56"/>
      <c r="ATO980" s="56"/>
      <c r="ATP980" s="56"/>
      <c r="ATQ980" s="56"/>
      <c r="ATR980" s="56"/>
      <c r="ATS980" s="56"/>
      <c r="ATT980" s="56"/>
      <c r="ATU980" s="56"/>
      <c r="ATV980" s="56"/>
      <c r="ATW980" s="56"/>
      <c r="ATX980" s="56"/>
      <c r="ATY980" s="56"/>
      <c r="ATZ980" s="56"/>
      <c r="AUA980" s="56"/>
      <c r="AUB980" s="56"/>
      <c r="AUC980" s="56"/>
      <c r="AUD980" s="56"/>
      <c r="AUE980" s="56"/>
      <c r="AUF980" s="56"/>
      <c r="AUG980" s="56"/>
      <c r="AUH980" s="56"/>
      <c r="AUI980" s="56"/>
      <c r="AUJ980" s="56"/>
      <c r="AUK980" s="56"/>
      <c r="AUL980" s="56"/>
      <c r="AUM980" s="56"/>
      <c r="AUN980" s="56"/>
      <c r="AUO980" s="56"/>
      <c r="AUP980" s="56"/>
      <c r="AUQ980" s="56"/>
      <c r="AUR980" s="56"/>
      <c r="AUS980" s="56"/>
      <c r="AUT980" s="56"/>
      <c r="AUU980" s="56"/>
      <c r="AUV980" s="56"/>
      <c r="AUW980" s="56"/>
      <c r="AUX980" s="56"/>
      <c r="AUY980" s="56"/>
      <c r="AUZ980" s="56"/>
      <c r="AVA980" s="56"/>
      <c r="AVB980" s="56"/>
      <c r="AVC980" s="56"/>
      <c r="AVD980" s="56"/>
      <c r="AVE980" s="56"/>
      <c r="AVF980" s="56"/>
      <c r="AVG980" s="56"/>
      <c r="AVH980" s="56"/>
      <c r="AVI980" s="56"/>
      <c r="AVJ980" s="56"/>
      <c r="AVK980" s="56"/>
      <c r="AVL980" s="56"/>
      <c r="AVM980" s="56"/>
      <c r="AVN980" s="56"/>
      <c r="AVO980" s="56"/>
      <c r="AVP980" s="56"/>
      <c r="AVQ980" s="56"/>
      <c r="AVR980" s="56"/>
      <c r="AVS980" s="56"/>
      <c r="AVT980" s="56"/>
      <c r="AVU980" s="56"/>
      <c r="AVV980" s="56"/>
      <c r="AVW980" s="56"/>
      <c r="AVX980" s="56"/>
      <c r="AVY980" s="56"/>
      <c r="AVZ980" s="56"/>
      <c r="AWA980" s="56"/>
      <c r="AWB980" s="56"/>
      <c r="AWC980" s="56"/>
      <c r="AWD980" s="56"/>
      <c r="AWE980" s="56"/>
      <c r="AWF980" s="56"/>
      <c r="AWG980" s="56"/>
      <c r="AWH980" s="56"/>
      <c r="AWI980" s="56"/>
      <c r="AWJ980" s="56"/>
      <c r="AWK980" s="56"/>
      <c r="AWL980" s="56"/>
      <c r="AWM980" s="56"/>
      <c r="AWN980" s="56"/>
      <c r="AWO980" s="56"/>
      <c r="AWP980" s="56"/>
      <c r="AWQ980" s="56"/>
      <c r="AWR980" s="56"/>
      <c r="AWS980" s="56"/>
      <c r="AWT980" s="56"/>
      <c r="AWU980" s="56"/>
      <c r="AWV980" s="56"/>
      <c r="AWW980" s="56"/>
      <c r="AWX980" s="56"/>
      <c r="AWY980" s="56"/>
      <c r="AWZ980" s="56"/>
      <c r="AXA980" s="56"/>
      <c r="AXB980" s="56"/>
      <c r="AXC980" s="56"/>
      <c r="AXD980" s="56"/>
      <c r="AXE980" s="56"/>
      <c r="AXF980" s="56"/>
      <c r="AXG980" s="56"/>
      <c r="AXH980" s="56"/>
      <c r="AXI980" s="56"/>
      <c r="AXJ980" s="56"/>
      <c r="AXK980" s="56"/>
      <c r="AXL980" s="56"/>
      <c r="AXM980" s="56"/>
      <c r="AXN980" s="56"/>
      <c r="AXO980" s="56"/>
      <c r="AXP980" s="56"/>
      <c r="AXQ980" s="56"/>
      <c r="AXR980" s="56"/>
      <c r="AXS980" s="56"/>
      <c r="AXT980" s="56"/>
      <c r="AXU980" s="56"/>
      <c r="AXV980" s="56"/>
      <c r="AXW980" s="56"/>
      <c r="AXX980" s="56"/>
      <c r="AXY980" s="56"/>
      <c r="AXZ980" s="56"/>
      <c r="AYA980" s="56"/>
      <c r="AYB980" s="56"/>
      <c r="AYC980" s="56"/>
      <c r="AYD980" s="56"/>
      <c r="AYE980" s="56"/>
      <c r="AYF980" s="56"/>
      <c r="AYG980" s="56"/>
      <c r="AYH980" s="56"/>
      <c r="AYI980" s="56"/>
      <c r="AYJ980" s="56"/>
      <c r="AYK980" s="56"/>
      <c r="AYL980" s="56"/>
      <c r="AYM980" s="56"/>
      <c r="AYN980" s="56"/>
      <c r="AYO980" s="56"/>
      <c r="AYP980" s="56"/>
      <c r="AYQ980" s="56"/>
      <c r="AYR980" s="56"/>
      <c r="AYS980" s="56"/>
      <c r="AYT980" s="56"/>
      <c r="AYU980" s="56"/>
      <c r="AYV980" s="56"/>
      <c r="AYW980" s="56"/>
      <c r="AYX980" s="56"/>
      <c r="AYY980" s="56"/>
      <c r="AYZ980" s="56"/>
      <c r="AZA980" s="56"/>
      <c r="AZB980" s="56"/>
      <c r="AZC980" s="56"/>
      <c r="AZD980" s="56"/>
      <c r="AZE980" s="56"/>
      <c r="AZF980" s="56"/>
      <c r="AZG980" s="56"/>
      <c r="AZH980" s="56"/>
      <c r="AZI980" s="56"/>
      <c r="AZJ980" s="56"/>
      <c r="AZK980" s="56"/>
      <c r="AZL980" s="56"/>
      <c r="AZM980" s="56"/>
      <c r="AZN980" s="56"/>
      <c r="AZO980" s="56"/>
      <c r="AZP980" s="56"/>
      <c r="AZQ980" s="56"/>
      <c r="AZR980" s="56"/>
      <c r="AZS980" s="56"/>
      <c r="AZT980" s="56"/>
      <c r="AZU980" s="56"/>
      <c r="AZV980" s="56"/>
      <c r="AZW980" s="56"/>
      <c r="AZX980" s="56"/>
      <c r="AZY980" s="56"/>
      <c r="AZZ980" s="56"/>
      <c r="BAA980" s="56"/>
      <c r="BAB980" s="56"/>
      <c r="BAC980" s="56"/>
      <c r="BAD980" s="56"/>
      <c r="BAE980" s="56"/>
      <c r="BAF980" s="56"/>
      <c r="BAG980" s="56"/>
      <c r="BAH980" s="56"/>
      <c r="BAI980" s="56"/>
      <c r="BAJ980" s="56"/>
      <c r="BAK980" s="56"/>
      <c r="BAL980" s="56"/>
      <c r="BAM980" s="56"/>
      <c r="BAN980" s="56"/>
      <c r="BAO980" s="56"/>
      <c r="BAP980" s="56"/>
      <c r="BAQ980" s="56"/>
      <c r="BAR980" s="56"/>
      <c r="BAS980" s="56"/>
      <c r="BAT980" s="56"/>
      <c r="BAU980" s="56"/>
      <c r="BAV980" s="56"/>
      <c r="BAW980" s="56"/>
      <c r="BAX980" s="56"/>
      <c r="BAY980" s="56"/>
      <c r="BAZ980" s="56"/>
      <c r="BBA980" s="56"/>
      <c r="BBB980" s="56"/>
      <c r="BBC980" s="56"/>
      <c r="BBD980" s="56"/>
      <c r="BBE980" s="56"/>
      <c r="BBF980" s="56"/>
      <c r="BBG980" s="56"/>
      <c r="BBH980" s="56"/>
      <c r="BBI980" s="56"/>
      <c r="BBJ980" s="56"/>
      <c r="BBK980" s="56"/>
      <c r="BBL980" s="56"/>
      <c r="BBM980" s="56"/>
      <c r="BBN980" s="56"/>
      <c r="BBO980" s="56"/>
      <c r="BBP980" s="56"/>
      <c r="BBQ980" s="56"/>
      <c r="BBR980" s="56"/>
      <c r="BBS980" s="56"/>
      <c r="BBT980" s="56"/>
      <c r="BBU980" s="56"/>
      <c r="BBV980" s="56"/>
      <c r="BBW980" s="56"/>
      <c r="BBX980" s="56"/>
      <c r="BBY980" s="56"/>
      <c r="BBZ980" s="56"/>
      <c r="BCA980" s="56"/>
      <c r="BCB980" s="56"/>
      <c r="BCC980" s="56"/>
      <c r="BCD980" s="56"/>
      <c r="BCE980" s="56"/>
      <c r="BCF980" s="56"/>
      <c r="BCG980" s="56"/>
      <c r="BCH980" s="56"/>
      <c r="BCI980" s="56"/>
      <c r="BCJ980" s="56"/>
      <c r="BCK980" s="56"/>
      <c r="BCL980" s="56"/>
      <c r="BCM980" s="56"/>
      <c r="BCN980" s="56"/>
      <c r="BCO980" s="56"/>
      <c r="BCP980" s="56"/>
      <c r="BCQ980" s="56"/>
      <c r="BCR980" s="56"/>
      <c r="BCS980" s="56"/>
      <c r="BCT980" s="56"/>
      <c r="BCU980" s="56"/>
      <c r="BCV980" s="56"/>
      <c r="BCW980" s="56"/>
      <c r="BCX980" s="56"/>
      <c r="BCY980" s="56"/>
      <c r="BCZ980" s="56"/>
      <c r="BDA980" s="56"/>
      <c r="BDB980" s="56"/>
      <c r="BDC980" s="56"/>
      <c r="BDD980" s="56"/>
      <c r="BDE980" s="56"/>
      <c r="BDF980" s="56"/>
      <c r="BDG980" s="56"/>
      <c r="BDH980" s="56"/>
      <c r="BDI980" s="56"/>
      <c r="BDJ980" s="56"/>
      <c r="BDK980" s="56"/>
      <c r="BDL980" s="56"/>
      <c r="BDM980" s="56"/>
      <c r="BDN980" s="56"/>
      <c r="BDO980" s="56"/>
      <c r="BDP980" s="56"/>
      <c r="BDQ980" s="56"/>
      <c r="BDR980" s="56"/>
      <c r="BDS980" s="56"/>
      <c r="BDT980" s="56"/>
      <c r="BDU980" s="56"/>
      <c r="BDV980" s="56"/>
      <c r="BDW980" s="56"/>
      <c r="BDX980" s="56"/>
      <c r="BDY980" s="56"/>
      <c r="BDZ980" s="56"/>
      <c r="BEA980" s="56"/>
      <c r="BEB980" s="56"/>
      <c r="BEC980" s="56"/>
      <c r="BED980" s="56"/>
      <c r="BEE980" s="56"/>
      <c r="BEF980" s="56"/>
      <c r="BEG980" s="56"/>
      <c r="BEH980" s="56"/>
      <c r="BEI980" s="56"/>
      <c r="BEJ980" s="56"/>
      <c r="BEK980" s="56"/>
      <c r="BEL980" s="56"/>
      <c r="BEM980" s="56"/>
      <c r="BEN980" s="56"/>
      <c r="BEO980" s="56"/>
      <c r="BEP980" s="56"/>
      <c r="BEQ980" s="56"/>
      <c r="BER980" s="56"/>
      <c r="BES980" s="56"/>
      <c r="BET980" s="56"/>
      <c r="BEU980" s="56"/>
      <c r="BEV980" s="56"/>
      <c r="BEW980" s="56"/>
      <c r="BEX980" s="56"/>
      <c r="BEY980" s="56"/>
      <c r="BEZ980" s="56"/>
      <c r="BFA980" s="56"/>
      <c r="BFB980" s="56"/>
      <c r="BFC980" s="56"/>
      <c r="BFD980" s="56"/>
      <c r="BFE980" s="56"/>
      <c r="BFF980" s="56"/>
      <c r="BFG980" s="56"/>
      <c r="BFH980" s="56"/>
      <c r="BFI980" s="56"/>
      <c r="BFJ980" s="56"/>
      <c r="BFK980" s="56"/>
      <c r="BFL980" s="56"/>
      <c r="BFM980" s="56"/>
      <c r="BFN980" s="56"/>
      <c r="BFO980" s="56"/>
      <c r="BFP980" s="56"/>
      <c r="BFQ980" s="56"/>
      <c r="BFR980" s="56"/>
      <c r="BFS980" s="56"/>
      <c r="BFT980" s="56"/>
      <c r="BFU980" s="56"/>
      <c r="BFV980" s="56"/>
      <c r="BFW980" s="56"/>
      <c r="BFX980" s="56"/>
      <c r="BFY980" s="56"/>
      <c r="BFZ980" s="56"/>
      <c r="BGA980" s="56"/>
      <c r="BGB980" s="56"/>
      <c r="BGC980" s="56"/>
      <c r="BGD980" s="56"/>
      <c r="BGE980" s="56"/>
      <c r="BGF980" s="56"/>
      <c r="BGG980" s="56"/>
      <c r="BGH980" s="56"/>
      <c r="BGI980" s="56"/>
      <c r="BGJ980" s="56"/>
      <c r="BGK980" s="56"/>
      <c r="BGL980" s="56"/>
      <c r="BGM980" s="56"/>
      <c r="BGN980" s="56"/>
      <c r="BGO980" s="56"/>
      <c r="BGP980" s="56"/>
      <c r="BGQ980" s="56"/>
      <c r="BGR980" s="56"/>
      <c r="BGS980" s="56"/>
      <c r="BGT980" s="56"/>
      <c r="BGU980" s="56"/>
      <c r="BGV980" s="56"/>
      <c r="BGW980" s="56"/>
      <c r="BGX980" s="56"/>
      <c r="BGY980" s="56"/>
      <c r="BGZ980" s="56"/>
      <c r="BHA980" s="56"/>
      <c r="BHB980" s="56"/>
      <c r="BHC980" s="56"/>
      <c r="BHD980" s="56"/>
      <c r="BHE980" s="56"/>
      <c r="BHF980" s="56"/>
      <c r="BHG980" s="56"/>
      <c r="BHH980" s="56"/>
      <c r="BHI980" s="56"/>
      <c r="BHJ980" s="56"/>
      <c r="BHK980" s="56"/>
      <c r="BHL980" s="56"/>
      <c r="BHM980" s="56"/>
      <c r="BHN980" s="56"/>
      <c r="BHO980" s="56"/>
      <c r="BHP980" s="56"/>
      <c r="BHQ980" s="56"/>
      <c r="BHR980" s="56"/>
      <c r="BHS980" s="56"/>
      <c r="BHT980" s="56"/>
      <c r="BHU980" s="56"/>
      <c r="BHV980" s="56"/>
      <c r="BHW980" s="56"/>
      <c r="BHX980" s="56"/>
      <c r="BHY980" s="56"/>
      <c r="BHZ980" s="56"/>
      <c r="BIA980" s="56"/>
      <c r="BIB980" s="56"/>
      <c r="BIC980" s="56"/>
      <c r="BID980" s="56"/>
      <c r="BIE980" s="56"/>
      <c r="BIF980" s="56"/>
      <c r="BIG980" s="56"/>
      <c r="BIH980" s="56"/>
      <c r="BII980" s="56"/>
      <c r="BIJ980" s="56"/>
      <c r="BIK980" s="56"/>
      <c r="BIL980" s="56"/>
      <c r="BIM980" s="56"/>
      <c r="BIN980" s="56"/>
      <c r="BIO980" s="56"/>
      <c r="BIP980" s="56"/>
      <c r="BIQ980" s="56"/>
      <c r="BIR980" s="56"/>
      <c r="BIS980" s="56"/>
      <c r="BIT980" s="56"/>
      <c r="BIU980" s="56"/>
      <c r="BIV980" s="56"/>
      <c r="BIW980" s="56"/>
      <c r="BIX980" s="56"/>
      <c r="BIY980" s="56"/>
      <c r="BIZ980" s="56"/>
      <c r="BJA980" s="56"/>
      <c r="BJB980" s="56"/>
      <c r="BJC980" s="56"/>
      <c r="BJD980" s="56"/>
      <c r="BJE980" s="56"/>
      <c r="BJF980" s="56"/>
      <c r="BJG980" s="56"/>
      <c r="BJH980" s="56"/>
      <c r="BJI980" s="56"/>
      <c r="BJJ980" s="56"/>
      <c r="BJK980" s="56"/>
      <c r="BJL980" s="56"/>
      <c r="BJM980" s="56"/>
      <c r="BJN980" s="56"/>
      <c r="BJO980" s="56"/>
      <c r="BJP980" s="56"/>
      <c r="BJQ980" s="56"/>
      <c r="BJR980" s="56"/>
      <c r="BJS980" s="56"/>
      <c r="BJT980" s="56"/>
      <c r="BJU980" s="56"/>
      <c r="BJV980" s="56"/>
      <c r="BJW980" s="56"/>
      <c r="BJX980" s="56"/>
      <c r="BJY980" s="56"/>
      <c r="BJZ980" s="56"/>
      <c r="BKA980" s="56"/>
      <c r="BKB980" s="56"/>
      <c r="BKC980" s="56"/>
      <c r="BKD980" s="56"/>
      <c r="BKE980" s="56"/>
      <c r="BKF980" s="56"/>
      <c r="BKG980" s="56"/>
      <c r="BKH980" s="56"/>
      <c r="BKI980" s="56"/>
      <c r="BKJ980" s="56"/>
      <c r="BKK980" s="56"/>
      <c r="BKL980" s="56"/>
      <c r="BKM980" s="56"/>
      <c r="BKN980" s="56"/>
      <c r="BKO980" s="56"/>
      <c r="BKP980" s="56"/>
      <c r="BKQ980" s="56"/>
      <c r="BKR980" s="56"/>
      <c r="BKS980" s="56"/>
      <c r="BKT980" s="56"/>
      <c r="BKU980" s="56"/>
      <c r="BKV980" s="56"/>
      <c r="BKW980" s="56"/>
      <c r="BKX980" s="56"/>
      <c r="BKY980" s="56"/>
      <c r="BKZ980" s="56"/>
      <c r="BLA980" s="56"/>
      <c r="BLB980" s="56"/>
      <c r="BLC980" s="56"/>
      <c r="BLD980" s="56"/>
      <c r="BLE980" s="56"/>
      <c r="BLF980" s="56"/>
      <c r="BLG980" s="56"/>
      <c r="BLH980" s="56"/>
      <c r="BLI980" s="56"/>
      <c r="BLJ980" s="56"/>
      <c r="BLK980" s="56"/>
      <c r="BLL980" s="56"/>
      <c r="BLM980" s="56"/>
      <c r="BLN980" s="56"/>
      <c r="BLO980" s="56"/>
      <c r="BLP980" s="56"/>
      <c r="BLQ980" s="56"/>
      <c r="BLR980" s="56"/>
      <c r="BLS980" s="56"/>
      <c r="BLT980" s="56"/>
      <c r="BLU980" s="56"/>
      <c r="BLV980" s="56"/>
      <c r="BLW980" s="56"/>
      <c r="BLX980" s="56"/>
      <c r="BLY980" s="56"/>
      <c r="BLZ980" s="56"/>
      <c r="BMA980" s="56"/>
      <c r="BMB980" s="56"/>
      <c r="BMC980" s="56"/>
      <c r="BMD980" s="56"/>
      <c r="BME980" s="56"/>
      <c r="BMF980" s="56"/>
      <c r="BMG980" s="56"/>
      <c r="BMH980" s="56"/>
      <c r="BMI980" s="56"/>
      <c r="BMJ980" s="56"/>
      <c r="BMK980" s="56"/>
      <c r="BML980" s="56"/>
      <c r="BMM980" s="56"/>
      <c r="BMN980" s="56"/>
      <c r="BMO980" s="56"/>
      <c r="BMP980" s="56"/>
      <c r="BMQ980" s="56"/>
      <c r="BMR980" s="56"/>
      <c r="BMS980" s="56"/>
      <c r="BMT980" s="56"/>
      <c r="BMU980" s="56"/>
      <c r="BMV980" s="56"/>
      <c r="BMW980" s="56"/>
      <c r="BMX980" s="56"/>
      <c r="BMY980" s="56"/>
      <c r="BMZ980" s="56"/>
      <c r="BNA980" s="56"/>
      <c r="BNB980" s="56"/>
      <c r="BNC980" s="56"/>
      <c r="BND980" s="56"/>
      <c r="BNE980" s="56"/>
      <c r="BNF980" s="56"/>
      <c r="BNG980" s="56"/>
      <c r="BNH980" s="56"/>
      <c r="BNI980" s="56"/>
      <c r="BNJ980" s="56"/>
      <c r="BNK980" s="56"/>
      <c r="BNL980" s="56"/>
      <c r="BNM980" s="56"/>
      <c r="BNN980" s="56"/>
      <c r="BNO980" s="56"/>
      <c r="BNP980" s="56"/>
      <c r="BNQ980" s="56"/>
      <c r="BNR980" s="56"/>
      <c r="BNS980" s="56"/>
      <c r="BNT980" s="56"/>
      <c r="BNU980" s="56"/>
      <c r="BNV980" s="56"/>
      <c r="BNW980" s="56"/>
      <c r="BNX980" s="56"/>
      <c r="BNY980" s="56"/>
      <c r="BNZ980" s="56"/>
      <c r="BOA980" s="56"/>
      <c r="BOB980" s="56"/>
      <c r="BOC980" s="56"/>
      <c r="BOD980" s="56"/>
      <c r="BOE980" s="56"/>
      <c r="BOF980" s="56"/>
      <c r="BOG980" s="56"/>
      <c r="BOH980" s="56"/>
      <c r="BOI980" s="56"/>
      <c r="BOJ980" s="56"/>
      <c r="BOK980" s="56"/>
      <c r="BOL980" s="56"/>
      <c r="BOM980" s="56"/>
      <c r="BON980" s="56"/>
      <c r="BOO980" s="56"/>
      <c r="BOP980" s="56"/>
      <c r="BOQ980" s="56"/>
      <c r="BOR980" s="56"/>
      <c r="BOS980" s="56"/>
      <c r="BOT980" s="56"/>
      <c r="BOU980" s="56"/>
      <c r="BOV980" s="56"/>
      <c r="BOW980" s="56"/>
      <c r="BOX980" s="56"/>
      <c r="BOY980" s="56"/>
      <c r="BOZ980" s="56"/>
      <c r="BPA980" s="56"/>
      <c r="BPB980" s="56"/>
      <c r="BPC980" s="56"/>
      <c r="BPD980" s="56"/>
      <c r="BPE980" s="56"/>
      <c r="BPF980" s="56"/>
      <c r="BPG980" s="56"/>
      <c r="BPH980" s="56"/>
      <c r="BPI980" s="56"/>
      <c r="BPJ980" s="56"/>
      <c r="BPK980" s="56"/>
      <c r="BPL980" s="56"/>
      <c r="BPM980" s="56"/>
      <c r="BPN980" s="56"/>
      <c r="BPO980" s="56"/>
      <c r="BPP980" s="56"/>
      <c r="BPQ980" s="56"/>
      <c r="BPR980" s="56"/>
      <c r="BPS980" s="56"/>
      <c r="BPT980" s="56"/>
      <c r="BPU980" s="56"/>
      <c r="BPV980" s="56"/>
      <c r="BPW980" s="56"/>
      <c r="BPX980" s="56"/>
      <c r="BPY980" s="56"/>
      <c r="BPZ980" s="56"/>
      <c r="BQA980" s="56"/>
      <c r="BQB980" s="56"/>
      <c r="BQC980" s="56"/>
      <c r="BQD980" s="56"/>
      <c r="BQE980" s="56"/>
      <c r="BQF980" s="56"/>
      <c r="BQG980" s="56"/>
      <c r="BQH980" s="56"/>
      <c r="BQI980" s="56"/>
      <c r="BQJ980" s="56"/>
      <c r="BQK980" s="56"/>
      <c r="BQL980" s="56"/>
      <c r="BQM980" s="56"/>
      <c r="BQN980" s="56"/>
      <c r="BQO980" s="56"/>
      <c r="BQP980" s="56"/>
      <c r="BQQ980" s="56"/>
      <c r="BQR980" s="56"/>
      <c r="BQS980" s="56"/>
      <c r="BQT980" s="56"/>
      <c r="BQU980" s="56"/>
      <c r="BQV980" s="56"/>
      <c r="BQW980" s="56"/>
      <c r="BQX980" s="56"/>
      <c r="BQY980" s="56"/>
      <c r="BQZ980" s="56"/>
      <c r="BRA980" s="56"/>
      <c r="BRB980" s="56"/>
      <c r="BRC980" s="56"/>
      <c r="BRD980" s="56"/>
      <c r="BRE980" s="56"/>
      <c r="BRF980" s="56"/>
      <c r="BRG980" s="56"/>
      <c r="BRH980" s="56"/>
      <c r="BRI980" s="56"/>
      <c r="BRJ980" s="56"/>
      <c r="BRK980" s="56"/>
      <c r="BRL980" s="56"/>
      <c r="BRM980" s="56"/>
      <c r="BRN980" s="56"/>
      <c r="BRO980" s="56"/>
      <c r="BRP980" s="56"/>
      <c r="BRQ980" s="56"/>
      <c r="BRR980" s="56"/>
      <c r="BRS980" s="56"/>
      <c r="BRT980" s="56"/>
      <c r="BRU980" s="56"/>
      <c r="BRV980" s="56"/>
      <c r="BRW980" s="56"/>
      <c r="BRX980" s="56"/>
      <c r="BRY980" s="56"/>
      <c r="BRZ980" s="56"/>
      <c r="BSA980" s="56"/>
      <c r="BSB980" s="56"/>
      <c r="BSC980" s="56"/>
      <c r="BSD980" s="56"/>
      <c r="BSE980" s="56"/>
      <c r="BSF980" s="56"/>
      <c r="BSG980" s="56"/>
      <c r="BSH980" s="56"/>
      <c r="BSI980" s="56"/>
      <c r="BSJ980" s="56"/>
      <c r="BSK980" s="56"/>
      <c r="BSL980" s="56"/>
      <c r="BSM980" s="56"/>
      <c r="BSN980" s="56"/>
      <c r="BSO980" s="56"/>
      <c r="BSP980" s="56"/>
      <c r="BSQ980" s="56"/>
      <c r="BSR980" s="56"/>
      <c r="BSS980" s="56"/>
      <c r="BST980" s="56"/>
      <c r="BSU980" s="56"/>
      <c r="BSV980" s="56"/>
      <c r="BSW980" s="56"/>
      <c r="BSX980" s="56"/>
      <c r="BSY980" s="56"/>
      <c r="BSZ980" s="56"/>
      <c r="BTA980" s="56"/>
      <c r="BTB980" s="56"/>
      <c r="BTC980" s="56"/>
      <c r="BTD980" s="56"/>
      <c r="BTE980" s="56"/>
      <c r="BTF980" s="56"/>
      <c r="BTG980" s="56"/>
      <c r="BTH980" s="56"/>
      <c r="BTI980" s="56"/>
      <c r="BTJ980" s="56"/>
      <c r="BTK980" s="56"/>
      <c r="BTL980" s="56"/>
      <c r="BTM980" s="56"/>
      <c r="BTN980" s="56"/>
      <c r="BTO980" s="56"/>
      <c r="BTP980" s="56"/>
      <c r="BTQ980" s="56"/>
      <c r="BTR980" s="56"/>
      <c r="BTS980" s="56"/>
      <c r="BTT980" s="56"/>
      <c r="BTU980" s="56"/>
      <c r="BTV980" s="56"/>
      <c r="BTW980" s="56"/>
      <c r="BTX980" s="56"/>
      <c r="BTY980" s="56"/>
      <c r="BTZ980" s="56"/>
      <c r="BUA980" s="56"/>
      <c r="BUB980" s="56"/>
      <c r="BUC980" s="56"/>
      <c r="BUD980" s="56"/>
      <c r="BUE980" s="56"/>
      <c r="BUF980" s="56"/>
      <c r="BUG980" s="56"/>
      <c r="BUH980" s="56"/>
      <c r="BUI980" s="56"/>
      <c r="BUJ980" s="56"/>
      <c r="BUK980" s="56"/>
      <c r="BUL980" s="56"/>
      <c r="BUM980" s="56"/>
      <c r="BUN980" s="56"/>
      <c r="BUO980" s="56"/>
      <c r="BUP980" s="56"/>
      <c r="BUQ980" s="56"/>
      <c r="BUR980" s="56"/>
      <c r="BUS980" s="56"/>
      <c r="BUT980" s="56"/>
      <c r="BUU980" s="56"/>
      <c r="BUV980" s="56"/>
      <c r="BUW980" s="56"/>
      <c r="BUX980" s="56"/>
      <c r="BUY980" s="56"/>
      <c r="BUZ980" s="56"/>
      <c r="BVA980" s="56"/>
      <c r="BVB980" s="56"/>
      <c r="BVC980" s="56"/>
      <c r="BVD980" s="56"/>
      <c r="BVE980" s="56"/>
      <c r="BVF980" s="56"/>
      <c r="BVG980" s="56"/>
      <c r="BVH980" s="56"/>
      <c r="BVI980" s="56"/>
      <c r="BVJ980" s="56"/>
      <c r="BVK980" s="56"/>
      <c r="BVL980" s="56"/>
      <c r="BVM980" s="56"/>
      <c r="BVN980" s="56"/>
      <c r="BVO980" s="56"/>
      <c r="BVP980" s="56"/>
      <c r="BVQ980" s="56"/>
      <c r="BVR980" s="56"/>
      <c r="BVS980" s="56"/>
      <c r="BVT980" s="56"/>
      <c r="BVU980" s="56"/>
      <c r="BVV980" s="56"/>
      <c r="BVW980" s="56"/>
      <c r="BVX980" s="56"/>
      <c r="BVY980" s="56"/>
      <c r="BVZ980" s="56"/>
      <c r="BWA980" s="56"/>
      <c r="BWB980" s="56"/>
      <c r="BWC980" s="56"/>
      <c r="BWD980" s="56"/>
      <c r="BWE980" s="56"/>
      <c r="BWF980" s="56"/>
      <c r="BWG980" s="56"/>
      <c r="BWH980" s="56"/>
      <c r="BWI980" s="56"/>
      <c r="BWJ980" s="56"/>
      <c r="BWK980" s="56"/>
      <c r="BWL980" s="56"/>
      <c r="BWM980" s="56"/>
      <c r="BWN980" s="56"/>
      <c r="BWO980" s="56"/>
      <c r="BWP980" s="56"/>
      <c r="BWQ980" s="56"/>
      <c r="BWR980" s="56"/>
      <c r="BWS980" s="56"/>
      <c r="BWT980" s="56"/>
      <c r="BWU980" s="56"/>
      <c r="BWV980" s="56"/>
      <c r="BWW980" s="56"/>
      <c r="BWX980" s="56"/>
      <c r="BWY980" s="56"/>
      <c r="BWZ980" s="56"/>
      <c r="BXA980" s="56"/>
      <c r="BXB980" s="56"/>
      <c r="BXC980" s="56"/>
      <c r="BXD980" s="56"/>
      <c r="BXE980" s="56"/>
      <c r="BXF980" s="56"/>
      <c r="BXG980" s="56"/>
      <c r="BXH980" s="56"/>
      <c r="BXI980" s="56"/>
      <c r="BXJ980" s="56"/>
      <c r="BXK980" s="56"/>
      <c r="BXL980" s="56"/>
      <c r="BXM980" s="56"/>
      <c r="BXN980" s="56"/>
      <c r="BXO980" s="56"/>
      <c r="BXP980" s="56"/>
      <c r="BXQ980" s="56"/>
      <c r="BXR980" s="56"/>
      <c r="BXS980" s="56"/>
      <c r="BXT980" s="56"/>
      <c r="BXU980" s="56"/>
      <c r="BXV980" s="56"/>
      <c r="BXW980" s="56"/>
      <c r="BXX980" s="56"/>
      <c r="BXY980" s="56"/>
      <c r="BXZ980" s="56"/>
      <c r="BYA980" s="56"/>
      <c r="BYB980" s="56"/>
      <c r="BYC980" s="56"/>
      <c r="BYD980" s="56"/>
      <c r="BYE980" s="56"/>
      <c r="BYF980" s="56"/>
      <c r="BYG980" s="56"/>
      <c r="BYH980" s="56"/>
      <c r="BYI980" s="56"/>
      <c r="BYJ980" s="56"/>
      <c r="BYK980" s="56"/>
      <c r="BYL980" s="56"/>
      <c r="BYM980" s="56"/>
      <c r="BYN980" s="56"/>
      <c r="BYO980" s="56"/>
      <c r="BYP980" s="56"/>
      <c r="BYQ980" s="56"/>
      <c r="BYR980" s="56"/>
      <c r="BYS980" s="56"/>
      <c r="BYT980" s="56"/>
      <c r="BYU980" s="56"/>
      <c r="BYV980" s="56"/>
      <c r="BYW980" s="56"/>
      <c r="BYX980" s="56"/>
      <c r="BYY980" s="56"/>
      <c r="BYZ980" s="56"/>
      <c r="BZA980" s="56"/>
      <c r="BZB980" s="56"/>
      <c r="BZC980" s="56"/>
      <c r="BZD980" s="56"/>
      <c r="BZE980" s="56"/>
      <c r="BZF980" s="56"/>
      <c r="BZG980" s="56"/>
      <c r="BZH980" s="56"/>
      <c r="BZI980" s="56"/>
      <c r="BZJ980" s="56"/>
      <c r="BZK980" s="56"/>
      <c r="BZL980" s="56"/>
      <c r="BZM980" s="56"/>
      <c r="BZN980" s="56"/>
      <c r="BZO980" s="56"/>
      <c r="BZP980" s="56"/>
      <c r="BZQ980" s="56"/>
      <c r="BZR980" s="56"/>
      <c r="BZS980" s="56"/>
      <c r="BZT980" s="56"/>
      <c r="BZU980" s="56"/>
      <c r="BZV980" s="56"/>
      <c r="BZW980" s="56"/>
      <c r="BZX980" s="56"/>
      <c r="BZY980" s="56"/>
      <c r="BZZ980" s="56"/>
      <c r="CAA980" s="56"/>
      <c r="CAB980" s="56"/>
      <c r="CAC980" s="56"/>
      <c r="CAD980" s="56"/>
      <c r="CAE980" s="56"/>
      <c r="CAF980" s="56"/>
      <c r="CAG980" s="56"/>
      <c r="CAH980" s="56"/>
      <c r="CAI980" s="56"/>
      <c r="CAJ980" s="56"/>
      <c r="CAK980" s="56"/>
      <c r="CAL980" s="56"/>
      <c r="CAM980" s="56"/>
      <c r="CAN980" s="56"/>
      <c r="CAO980" s="56"/>
      <c r="CAP980" s="56"/>
      <c r="CAQ980" s="56"/>
      <c r="CAR980" s="56"/>
      <c r="CAS980" s="56"/>
      <c r="CAT980" s="56"/>
      <c r="CAU980" s="56"/>
      <c r="CAV980" s="56"/>
      <c r="CAW980" s="56"/>
      <c r="CAX980" s="56"/>
      <c r="CAY980" s="56"/>
      <c r="CAZ980" s="56"/>
      <c r="CBA980" s="56"/>
      <c r="CBB980" s="56"/>
      <c r="CBC980" s="56"/>
      <c r="CBD980" s="56"/>
      <c r="CBE980" s="56"/>
      <c r="CBF980" s="56"/>
      <c r="CBG980" s="56"/>
      <c r="CBH980" s="56"/>
      <c r="CBI980" s="56"/>
      <c r="CBJ980" s="56"/>
      <c r="CBK980" s="56"/>
      <c r="CBL980" s="56"/>
      <c r="CBM980" s="56"/>
      <c r="CBN980" s="56"/>
      <c r="CBO980" s="56"/>
      <c r="CBP980" s="56"/>
      <c r="CBQ980" s="56"/>
      <c r="CBR980" s="56"/>
      <c r="CBS980" s="56"/>
      <c r="CBT980" s="56"/>
      <c r="CBU980" s="56"/>
      <c r="CBV980" s="56"/>
      <c r="CBW980" s="56"/>
      <c r="CBX980" s="56"/>
      <c r="CBY980" s="56"/>
      <c r="CBZ980" s="56"/>
      <c r="CCA980" s="56"/>
      <c r="CCB980" s="56"/>
      <c r="CCC980" s="56"/>
    </row>
    <row r="981" spans="2:2109" ht="61.5" customHeight="1" x14ac:dyDescent="0.2">
      <c r="B981" s="10" t="s">
        <v>2958</v>
      </c>
      <c r="C981" s="54" t="s">
        <v>2955</v>
      </c>
      <c r="D981" s="11" t="s">
        <v>379</v>
      </c>
      <c r="E981" s="11" t="s">
        <v>380</v>
      </c>
      <c r="F981" s="11" t="s">
        <v>371</v>
      </c>
      <c r="G981" s="11"/>
      <c r="H981" s="11"/>
      <c r="I981" s="11"/>
      <c r="J981" s="11" t="s">
        <v>372</v>
      </c>
      <c r="K981" s="11" t="s">
        <v>373</v>
      </c>
      <c r="L981" s="11" t="s">
        <v>376</v>
      </c>
      <c r="M981" s="11"/>
      <c r="N981" s="11"/>
      <c r="O981" s="11"/>
      <c r="P981" s="11"/>
      <c r="Q981" s="11" t="s">
        <v>44</v>
      </c>
      <c r="R981" s="56"/>
      <c r="S981" s="56"/>
      <c r="T981" s="56"/>
      <c r="U981" s="56"/>
      <c r="V981" s="56"/>
      <c r="W981" s="56"/>
      <c r="X981" s="56"/>
      <c r="Y981" s="56"/>
      <c r="Z981" s="56"/>
      <c r="AA981" s="56"/>
      <c r="AB981" s="56"/>
      <c r="AC981" s="56"/>
      <c r="AD981" s="56"/>
      <c r="AE981" s="56"/>
      <c r="AF981" s="56"/>
      <c r="AG981" s="56"/>
      <c r="AH981" s="56"/>
      <c r="AI981" s="56"/>
      <c r="AJ981" s="56"/>
      <c r="AK981" s="56"/>
      <c r="AL981" s="56"/>
      <c r="AM981" s="56"/>
      <c r="AN981" s="56"/>
      <c r="AO981" s="56"/>
      <c r="AP981" s="56"/>
      <c r="AQ981" s="56"/>
      <c r="AR981" s="56"/>
      <c r="AS981" s="56"/>
      <c r="AT981" s="56"/>
      <c r="AU981" s="56"/>
      <c r="AV981" s="56"/>
      <c r="AW981" s="56"/>
      <c r="AX981" s="56"/>
      <c r="AY981" s="56"/>
      <c r="AZ981" s="56"/>
      <c r="BA981" s="56"/>
      <c r="BB981" s="56"/>
      <c r="BC981" s="56"/>
      <c r="BD981" s="56"/>
      <c r="BE981" s="56"/>
      <c r="BF981" s="56"/>
      <c r="BG981" s="56"/>
      <c r="BH981" s="56"/>
      <c r="BI981" s="56"/>
      <c r="BJ981" s="56"/>
      <c r="BK981" s="56"/>
      <c r="BL981" s="56"/>
      <c r="BM981" s="56"/>
      <c r="BN981" s="56"/>
      <c r="BO981" s="56"/>
      <c r="BP981" s="56"/>
      <c r="BQ981" s="56"/>
      <c r="BR981" s="56"/>
      <c r="BS981" s="56"/>
      <c r="BT981" s="56"/>
      <c r="BU981" s="56"/>
      <c r="BV981" s="56"/>
      <c r="BW981" s="56"/>
      <c r="BX981" s="56"/>
      <c r="BY981" s="56"/>
      <c r="BZ981" s="56"/>
      <c r="CA981" s="56"/>
      <c r="CB981" s="56"/>
      <c r="CC981" s="56"/>
      <c r="CD981" s="56"/>
      <c r="CE981" s="56"/>
      <c r="CF981" s="56"/>
      <c r="CG981" s="56"/>
      <c r="CH981" s="56"/>
      <c r="CI981" s="56"/>
      <c r="CJ981" s="56"/>
      <c r="CK981" s="56"/>
      <c r="CL981" s="56"/>
      <c r="CM981" s="56"/>
      <c r="CN981" s="56"/>
      <c r="CO981" s="56"/>
      <c r="CP981" s="56"/>
      <c r="CQ981" s="56"/>
      <c r="CR981" s="56"/>
      <c r="CS981" s="56"/>
      <c r="CT981" s="56"/>
      <c r="CU981" s="56"/>
      <c r="CV981" s="56"/>
      <c r="CW981" s="56"/>
      <c r="CX981" s="56"/>
      <c r="CY981" s="56"/>
      <c r="CZ981" s="56"/>
      <c r="DA981" s="56"/>
      <c r="DB981" s="56"/>
      <c r="DC981" s="56"/>
      <c r="DD981" s="56"/>
      <c r="DE981" s="56"/>
      <c r="DF981" s="56"/>
      <c r="DG981" s="56"/>
      <c r="DH981" s="56"/>
      <c r="DI981" s="56"/>
      <c r="DJ981" s="56"/>
      <c r="DK981" s="56"/>
      <c r="DL981" s="56"/>
      <c r="DM981" s="56"/>
      <c r="DN981" s="56"/>
      <c r="DO981" s="56"/>
      <c r="DP981" s="56"/>
      <c r="DQ981" s="56"/>
      <c r="DR981" s="56"/>
      <c r="DS981" s="56"/>
      <c r="DT981" s="56"/>
      <c r="DU981" s="56"/>
      <c r="DV981" s="56"/>
      <c r="DW981" s="56"/>
      <c r="DX981" s="56"/>
      <c r="DY981" s="56"/>
      <c r="DZ981" s="56"/>
      <c r="EA981" s="56"/>
      <c r="EB981" s="56"/>
      <c r="EC981" s="56"/>
      <c r="ED981" s="56"/>
      <c r="EE981" s="56"/>
      <c r="EF981" s="56"/>
      <c r="EG981" s="56"/>
      <c r="EH981" s="56"/>
      <c r="EI981" s="56"/>
      <c r="EJ981" s="56"/>
      <c r="EK981" s="56"/>
      <c r="EL981" s="56"/>
      <c r="EM981" s="56"/>
      <c r="EN981" s="56"/>
      <c r="EO981" s="56"/>
      <c r="EP981" s="56"/>
      <c r="EQ981" s="56"/>
      <c r="ER981" s="56"/>
      <c r="ES981" s="56"/>
      <c r="ET981" s="56"/>
      <c r="EU981" s="56"/>
      <c r="EV981" s="56"/>
      <c r="EW981" s="56"/>
      <c r="EX981" s="56"/>
      <c r="EY981" s="56"/>
      <c r="EZ981" s="56"/>
      <c r="FA981" s="56"/>
      <c r="FB981" s="56"/>
      <c r="FC981" s="56"/>
      <c r="FD981" s="56"/>
      <c r="FE981" s="56"/>
      <c r="FF981" s="56"/>
      <c r="FG981" s="56"/>
      <c r="FH981" s="56"/>
      <c r="FI981" s="56"/>
      <c r="FJ981" s="56"/>
      <c r="FK981" s="56"/>
      <c r="FL981" s="56"/>
      <c r="FM981" s="56"/>
      <c r="FN981" s="56"/>
      <c r="FO981" s="56"/>
      <c r="FP981" s="56"/>
      <c r="FQ981" s="56"/>
      <c r="FR981" s="56"/>
      <c r="FS981" s="56"/>
      <c r="FT981" s="56"/>
      <c r="FU981" s="56"/>
      <c r="FV981" s="56"/>
      <c r="FW981" s="56"/>
      <c r="FX981" s="56"/>
      <c r="FY981" s="56"/>
      <c r="FZ981" s="56"/>
      <c r="GA981" s="56"/>
      <c r="GB981" s="56"/>
      <c r="GC981" s="56"/>
      <c r="GD981" s="56"/>
      <c r="GE981" s="56"/>
      <c r="GF981" s="56"/>
      <c r="GG981" s="56"/>
      <c r="GH981" s="56"/>
      <c r="GI981" s="56"/>
      <c r="GJ981" s="56"/>
      <c r="GK981" s="56"/>
      <c r="GL981" s="56"/>
      <c r="GM981" s="56"/>
      <c r="GN981" s="56"/>
      <c r="GO981" s="56"/>
      <c r="GP981" s="56"/>
      <c r="GQ981" s="56"/>
      <c r="GR981" s="56"/>
      <c r="GS981" s="56"/>
      <c r="GT981" s="56"/>
      <c r="GU981" s="56"/>
      <c r="GV981" s="56"/>
      <c r="GW981" s="56"/>
      <c r="GX981" s="56"/>
      <c r="GY981" s="56"/>
      <c r="GZ981" s="56"/>
      <c r="HA981" s="56"/>
      <c r="HB981" s="56"/>
      <c r="HC981" s="56"/>
      <c r="HD981" s="56"/>
      <c r="HE981" s="56"/>
      <c r="HF981" s="56"/>
      <c r="HG981" s="56"/>
      <c r="HH981" s="56"/>
      <c r="HI981" s="56"/>
      <c r="HJ981" s="56"/>
      <c r="HK981" s="56"/>
      <c r="HL981" s="56"/>
      <c r="HM981" s="56"/>
      <c r="HN981" s="56"/>
      <c r="HO981" s="56"/>
      <c r="HP981" s="56"/>
      <c r="HQ981" s="56"/>
      <c r="HR981" s="56"/>
      <c r="HS981" s="56"/>
      <c r="HT981" s="56"/>
      <c r="HU981" s="56"/>
      <c r="HV981" s="56"/>
      <c r="HW981" s="56"/>
      <c r="HX981" s="56"/>
      <c r="HY981" s="56"/>
      <c r="HZ981" s="56"/>
      <c r="IA981" s="56"/>
      <c r="IB981" s="56"/>
      <c r="IC981" s="56"/>
      <c r="ID981" s="56"/>
      <c r="IE981" s="56"/>
      <c r="IF981" s="56"/>
      <c r="IG981" s="56"/>
      <c r="IH981" s="56"/>
      <c r="II981" s="56"/>
      <c r="IJ981" s="56"/>
      <c r="IK981" s="56"/>
      <c r="IL981" s="56"/>
      <c r="IM981" s="56"/>
      <c r="IN981" s="56"/>
      <c r="IO981" s="56"/>
      <c r="IP981" s="56"/>
      <c r="IQ981" s="56"/>
      <c r="IR981" s="56"/>
      <c r="IS981" s="56"/>
      <c r="IT981" s="56"/>
      <c r="IU981" s="56"/>
      <c r="IV981" s="56"/>
      <c r="IW981" s="56"/>
      <c r="IX981" s="56"/>
      <c r="IY981" s="56"/>
      <c r="IZ981" s="56"/>
      <c r="JA981" s="56"/>
      <c r="JB981" s="56"/>
      <c r="JC981" s="56"/>
      <c r="JD981" s="56"/>
      <c r="JE981" s="56"/>
      <c r="JF981" s="56"/>
      <c r="JG981" s="56"/>
      <c r="JH981" s="56"/>
      <c r="JI981" s="56"/>
      <c r="JJ981" s="56"/>
      <c r="JK981" s="56"/>
      <c r="JL981" s="56"/>
      <c r="JM981" s="56"/>
      <c r="JN981" s="56"/>
      <c r="JO981" s="56"/>
      <c r="JP981" s="56"/>
      <c r="JQ981" s="56"/>
      <c r="JR981" s="56"/>
      <c r="JS981" s="56"/>
      <c r="JT981" s="56"/>
      <c r="JU981" s="56"/>
      <c r="JV981" s="56"/>
      <c r="JW981" s="56"/>
      <c r="JX981" s="56"/>
      <c r="JY981" s="56"/>
      <c r="JZ981" s="56"/>
      <c r="KA981" s="56"/>
      <c r="KB981" s="56"/>
      <c r="KC981" s="56"/>
      <c r="KD981" s="56"/>
      <c r="KE981" s="56"/>
      <c r="KF981" s="56"/>
      <c r="KG981" s="56"/>
      <c r="KH981" s="56"/>
      <c r="KI981" s="56"/>
      <c r="KJ981" s="56"/>
      <c r="KK981" s="56"/>
      <c r="KL981" s="56"/>
      <c r="KM981" s="56"/>
      <c r="KN981" s="56"/>
      <c r="KO981" s="56"/>
      <c r="KP981" s="56"/>
      <c r="KQ981" s="56"/>
      <c r="KR981" s="56"/>
      <c r="KS981" s="56"/>
      <c r="KT981" s="56"/>
      <c r="KU981" s="56"/>
      <c r="KV981" s="56"/>
      <c r="KW981" s="56"/>
      <c r="KX981" s="56"/>
      <c r="KY981" s="56"/>
      <c r="KZ981" s="56"/>
      <c r="LA981" s="56"/>
      <c r="LB981" s="56"/>
      <c r="LC981" s="56"/>
      <c r="LD981" s="56"/>
      <c r="LE981" s="56"/>
      <c r="LF981" s="56"/>
      <c r="LG981" s="56"/>
      <c r="LH981" s="56"/>
      <c r="LI981" s="56"/>
      <c r="LJ981" s="56"/>
      <c r="LK981" s="56"/>
      <c r="LL981" s="56"/>
      <c r="LM981" s="56"/>
      <c r="LN981" s="56"/>
      <c r="LO981" s="56"/>
      <c r="LP981" s="56"/>
      <c r="LQ981" s="56"/>
      <c r="LR981" s="56"/>
      <c r="LS981" s="56"/>
      <c r="LT981" s="56"/>
      <c r="LU981" s="56"/>
      <c r="LV981" s="56"/>
      <c r="LW981" s="56"/>
      <c r="LX981" s="56"/>
      <c r="LY981" s="56"/>
      <c r="LZ981" s="56"/>
      <c r="MA981" s="56"/>
      <c r="MB981" s="56"/>
      <c r="MC981" s="56"/>
      <c r="MD981" s="56"/>
      <c r="ME981" s="56"/>
      <c r="MF981" s="56"/>
      <c r="MG981" s="56"/>
      <c r="MH981" s="56"/>
      <c r="MI981" s="56"/>
      <c r="MJ981" s="56"/>
      <c r="MK981" s="56"/>
      <c r="ML981" s="56"/>
      <c r="MM981" s="56"/>
      <c r="MN981" s="56"/>
      <c r="MO981" s="56"/>
      <c r="MP981" s="56"/>
      <c r="MQ981" s="56"/>
      <c r="MR981" s="56"/>
      <c r="MS981" s="56"/>
      <c r="MT981" s="56"/>
      <c r="MU981" s="56"/>
      <c r="MV981" s="56"/>
      <c r="MW981" s="56"/>
      <c r="MX981" s="56"/>
      <c r="MY981" s="56"/>
      <c r="MZ981" s="56"/>
      <c r="NA981" s="56"/>
      <c r="NB981" s="56"/>
      <c r="NC981" s="56"/>
      <c r="ND981" s="56"/>
      <c r="NE981" s="56"/>
      <c r="NF981" s="56"/>
      <c r="NG981" s="56"/>
      <c r="NH981" s="56"/>
      <c r="NI981" s="56"/>
      <c r="NJ981" s="56"/>
      <c r="NK981" s="56"/>
      <c r="NL981" s="56"/>
      <c r="NM981" s="56"/>
      <c r="NN981" s="56"/>
      <c r="NO981" s="56"/>
      <c r="NP981" s="56"/>
      <c r="NQ981" s="56"/>
      <c r="NR981" s="56"/>
      <c r="NS981" s="56"/>
      <c r="NT981" s="56"/>
      <c r="NU981" s="56"/>
      <c r="NV981" s="56"/>
      <c r="NW981" s="56"/>
      <c r="NX981" s="56"/>
      <c r="NY981" s="56"/>
      <c r="NZ981" s="56"/>
      <c r="OA981" s="56"/>
      <c r="OB981" s="56"/>
      <c r="OC981" s="56"/>
      <c r="OD981" s="56"/>
      <c r="OE981" s="56"/>
      <c r="OF981" s="56"/>
      <c r="OG981" s="56"/>
      <c r="OH981" s="56"/>
      <c r="OI981" s="56"/>
      <c r="OJ981" s="56"/>
      <c r="OK981" s="56"/>
      <c r="OL981" s="56"/>
      <c r="OM981" s="56"/>
      <c r="ON981" s="56"/>
      <c r="OO981" s="56"/>
      <c r="OP981" s="56"/>
      <c r="OQ981" s="56"/>
      <c r="OR981" s="56"/>
      <c r="OS981" s="56"/>
      <c r="OT981" s="56"/>
      <c r="OU981" s="56"/>
      <c r="OV981" s="56"/>
      <c r="OW981" s="56"/>
      <c r="OX981" s="56"/>
      <c r="OY981" s="56"/>
      <c r="OZ981" s="56"/>
      <c r="PA981" s="56"/>
      <c r="PB981" s="56"/>
      <c r="PC981" s="56"/>
      <c r="PD981" s="56"/>
      <c r="PE981" s="56"/>
      <c r="PF981" s="56"/>
      <c r="PG981" s="56"/>
      <c r="PH981" s="56"/>
      <c r="PI981" s="56"/>
      <c r="PJ981" s="56"/>
      <c r="PK981" s="56"/>
      <c r="PL981" s="56"/>
      <c r="PM981" s="56"/>
      <c r="PN981" s="56"/>
      <c r="PO981" s="56"/>
      <c r="PP981" s="56"/>
      <c r="PQ981" s="56"/>
      <c r="PR981" s="56"/>
      <c r="PS981" s="56"/>
      <c r="PT981" s="56"/>
      <c r="PU981" s="56"/>
      <c r="PV981" s="56"/>
      <c r="PW981" s="56"/>
      <c r="PX981" s="56"/>
      <c r="PY981" s="56"/>
      <c r="PZ981" s="56"/>
      <c r="QA981" s="56"/>
      <c r="QB981" s="56"/>
      <c r="QC981" s="56"/>
      <c r="QD981" s="56"/>
      <c r="QE981" s="56"/>
      <c r="QF981" s="56"/>
      <c r="QG981" s="56"/>
      <c r="QH981" s="56"/>
      <c r="QI981" s="56"/>
      <c r="QJ981" s="56"/>
      <c r="QK981" s="56"/>
      <c r="QL981" s="56"/>
      <c r="QM981" s="56"/>
      <c r="QN981" s="56"/>
      <c r="QO981" s="56"/>
      <c r="QP981" s="56"/>
      <c r="QQ981" s="56"/>
      <c r="QR981" s="56"/>
      <c r="QS981" s="56"/>
      <c r="QT981" s="56"/>
      <c r="QU981" s="56"/>
      <c r="QV981" s="56"/>
      <c r="QW981" s="56"/>
      <c r="QX981" s="56"/>
      <c r="QY981" s="56"/>
      <c r="QZ981" s="56"/>
      <c r="RA981" s="56"/>
      <c r="RB981" s="56"/>
      <c r="RC981" s="56"/>
      <c r="RD981" s="56"/>
      <c r="RE981" s="56"/>
      <c r="RF981" s="56"/>
      <c r="RG981" s="56"/>
      <c r="RH981" s="56"/>
      <c r="RI981" s="56"/>
      <c r="RJ981" s="56"/>
      <c r="RK981" s="56"/>
      <c r="RL981" s="56"/>
      <c r="RM981" s="56"/>
      <c r="RN981" s="56"/>
      <c r="RO981" s="56"/>
      <c r="RP981" s="56"/>
      <c r="RQ981" s="56"/>
      <c r="RR981" s="56"/>
      <c r="RS981" s="56"/>
      <c r="RT981" s="56"/>
      <c r="RU981" s="56"/>
      <c r="RV981" s="56"/>
      <c r="RW981" s="56"/>
      <c r="RX981" s="56"/>
      <c r="RY981" s="56"/>
      <c r="RZ981" s="56"/>
      <c r="SA981" s="56"/>
      <c r="SB981" s="56"/>
      <c r="SC981" s="56"/>
      <c r="SD981" s="56"/>
      <c r="SE981" s="56"/>
      <c r="SF981" s="56"/>
      <c r="SG981" s="56"/>
      <c r="SH981" s="56"/>
      <c r="SI981" s="56"/>
      <c r="SJ981" s="56"/>
      <c r="SK981" s="56"/>
      <c r="SL981" s="56"/>
      <c r="SM981" s="56"/>
      <c r="SN981" s="56"/>
      <c r="SO981" s="56"/>
      <c r="SP981" s="56"/>
      <c r="SQ981" s="56"/>
      <c r="SR981" s="56"/>
      <c r="SS981" s="56"/>
      <c r="ST981" s="56"/>
      <c r="SU981" s="56"/>
      <c r="SV981" s="56"/>
      <c r="SW981" s="56"/>
      <c r="SX981" s="56"/>
      <c r="SY981" s="56"/>
      <c r="SZ981" s="56"/>
      <c r="TA981" s="56"/>
      <c r="TB981" s="56"/>
      <c r="TC981" s="56"/>
      <c r="TD981" s="56"/>
      <c r="TE981" s="56"/>
      <c r="TF981" s="56"/>
      <c r="TG981" s="56"/>
      <c r="TH981" s="56"/>
      <c r="TI981" s="56"/>
      <c r="TJ981" s="56"/>
      <c r="TK981" s="56"/>
      <c r="TL981" s="56"/>
      <c r="TM981" s="56"/>
      <c r="TN981" s="56"/>
      <c r="TO981" s="56"/>
      <c r="TP981" s="56"/>
      <c r="TQ981" s="56"/>
      <c r="TR981" s="56"/>
      <c r="TS981" s="56"/>
      <c r="TT981" s="56"/>
      <c r="TU981" s="56"/>
      <c r="TV981" s="56"/>
      <c r="TW981" s="56"/>
      <c r="TX981" s="56"/>
      <c r="TY981" s="56"/>
      <c r="TZ981" s="56"/>
      <c r="UA981" s="56"/>
      <c r="UB981" s="56"/>
      <c r="UC981" s="56"/>
      <c r="UD981" s="56"/>
      <c r="UE981" s="56"/>
      <c r="UF981" s="56"/>
      <c r="UG981" s="56"/>
      <c r="UH981" s="56"/>
      <c r="UI981" s="56"/>
      <c r="UJ981" s="56"/>
      <c r="UK981" s="56"/>
      <c r="UL981" s="56"/>
      <c r="UM981" s="56"/>
      <c r="UN981" s="56"/>
      <c r="UO981" s="56"/>
      <c r="UP981" s="56"/>
      <c r="UQ981" s="56"/>
      <c r="UR981" s="56"/>
      <c r="US981" s="56"/>
      <c r="UT981" s="56"/>
      <c r="UU981" s="56"/>
      <c r="UV981" s="56"/>
      <c r="UW981" s="56"/>
      <c r="UX981" s="56"/>
      <c r="UY981" s="56"/>
      <c r="UZ981" s="56"/>
      <c r="VA981" s="56"/>
      <c r="VB981" s="56"/>
      <c r="VC981" s="56"/>
      <c r="VD981" s="56"/>
      <c r="VE981" s="56"/>
      <c r="VF981" s="56"/>
      <c r="VG981" s="56"/>
      <c r="VH981" s="56"/>
      <c r="VI981" s="56"/>
      <c r="VJ981" s="56"/>
      <c r="VK981" s="56"/>
      <c r="VL981" s="56"/>
      <c r="VM981" s="56"/>
      <c r="VN981" s="56"/>
      <c r="VO981" s="56"/>
      <c r="VP981" s="56"/>
      <c r="VQ981" s="56"/>
      <c r="VR981" s="56"/>
      <c r="VS981" s="56"/>
      <c r="VT981" s="56"/>
      <c r="VU981" s="56"/>
      <c r="VV981" s="56"/>
      <c r="VW981" s="56"/>
      <c r="VX981" s="56"/>
      <c r="VY981" s="56"/>
      <c r="VZ981" s="56"/>
      <c r="WA981" s="56"/>
      <c r="WB981" s="56"/>
      <c r="WC981" s="56"/>
      <c r="WD981" s="56"/>
      <c r="WE981" s="56"/>
      <c r="WF981" s="56"/>
      <c r="WG981" s="56"/>
      <c r="WH981" s="56"/>
      <c r="WI981" s="56"/>
      <c r="WJ981" s="56"/>
      <c r="WK981" s="56"/>
      <c r="WL981" s="56"/>
      <c r="WM981" s="56"/>
      <c r="WN981" s="56"/>
      <c r="WO981" s="56"/>
      <c r="WP981" s="56"/>
      <c r="WQ981" s="56"/>
      <c r="WR981" s="56"/>
      <c r="WS981" s="56"/>
      <c r="WT981" s="56"/>
      <c r="WU981" s="56"/>
      <c r="WV981" s="56"/>
      <c r="WW981" s="56"/>
      <c r="WX981" s="56"/>
      <c r="WY981" s="56"/>
      <c r="WZ981" s="56"/>
      <c r="XA981" s="56"/>
      <c r="XB981" s="56"/>
      <c r="XC981" s="56"/>
      <c r="XD981" s="56"/>
      <c r="XE981" s="56"/>
      <c r="XF981" s="56"/>
      <c r="XG981" s="56"/>
      <c r="XH981" s="56"/>
      <c r="XI981" s="56"/>
      <c r="XJ981" s="56"/>
      <c r="XK981" s="56"/>
      <c r="XL981" s="56"/>
      <c r="XM981" s="56"/>
      <c r="XN981" s="56"/>
      <c r="XO981" s="56"/>
      <c r="XP981" s="56"/>
      <c r="XQ981" s="56"/>
      <c r="XR981" s="56"/>
      <c r="XS981" s="56"/>
      <c r="XT981" s="56"/>
      <c r="XU981" s="56"/>
      <c r="XV981" s="56"/>
      <c r="XW981" s="56"/>
      <c r="XX981" s="56"/>
      <c r="XY981" s="56"/>
      <c r="XZ981" s="56"/>
      <c r="YA981" s="56"/>
      <c r="YB981" s="56"/>
      <c r="YC981" s="56"/>
      <c r="YD981" s="56"/>
      <c r="YE981" s="56"/>
      <c r="YF981" s="56"/>
      <c r="YG981" s="56"/>
      <c r="YH981" s="56"/>
      <c r="YI981" s="56"/>
      <c r="YJ981" s="56"/>
      <c r="YK981" s="56"/>
      <c r="YL981" s="56"/>
      <c r="YM981" s="56"/>
      <c r="YN981" s="56"/>
      <c r="YO981" s="56"/>
      <c r="YP981" s="56"/>
      <c r="YQ981" s="56"/>
      <c r="YR981" s="56"/>
      <c r="YS981" s="56"/>
      <c r="YT981" s="56"/>
      <c r="YU981" s="56"/>
      <c r="YV981" s="56"/>
      <c r="YW981" s="56"/>
      <c r="YX981" s="56"/>
      <c r="YY981" s="56"/>
      <c r="YZ981" s="56"/>
      <c r="ZA981" s="56"/>
      <c r="ZB981" s="56"/>
      <c r="ZC981" s="56"/>
      <c r="ZD981" s="56"/>
      <c r="ZE981" s="56"/>
      <c r="ZF981" s="56"/>
      <c r="ZG981" s="56"/>
      <c r="ZH981" s="56"/>
      <c r="ZI981" s="56"/>
      <c r="ZJ981" s="56"/>
      <c r="ZK981" s="56"/>
      <c r="ZL981" s="56"/>
      <c r="ZM981" s="56"/>
      <c r="ZN981" s="56"/>
      <c r="ZO981" s="56"/>
      <c r="ZP981" s="56"/>
      <c r="ZQ981" s="56"/>
      <c r="ZR981" s="56"/>
      <c r="ZS981" s="56"/>
      <c r="ZT981" s="56"/>
      <c r="ZU981" s="56"/>
      <c r="ZV981" s="56"/>
      <c r="ZW981" s="56"/>
      <c r="ZX981" s="56"/>
      <c r="ZY981" s="56"/>
      <c r="ZZ981" s="56"/>
      <c r="AAA981" s="56"/>
      <c r="AAB981" s="56"/>
      <c r="AAC981" s="56"/>
      <c r="AAD981" s="56"/>
      <c r="AAE981" s="56"/>
      <c r="AAF981" s="56"/>
      <c r="AAG981" s="56"/>
      <c r="AAH981" s="56"/>
      <c r="AAI981" s="56"/>
      <c r="AAJ981" s="56"/>
      <c r="AAK981" s="56"/>
      <c r="AAL981" s="56"/>
      <c r="AAM981" s="56"/>
      <c r="AAN981" s="56"/>
      <c r="AAO981" s="56"/>
      <c r="AAP981" s="56"/>
      <c r="AAQ981" s="56"/>
      <c r="AAR981" s="56"/>
      <c r="AAS981" s="56"/>
      <c r="AAT981" s="56"/>
      <c r="AAU981" s="56"/>
      <c r="AAV981" s="56"/>
      <c r="AAW981" s="56"/>
      <c r="AAX981" s="56"/>
      <c r="AAY981" s="56"/>
      <c r="AAZ981" s="56"/>
      <c r="ABA981" s="56"/>
      <c r="ABB981" s="56"/>
      <c r="ABC981" s="56"/>
      <c r="ABD981" s="56"/>
      <c r="ABE981" s="56"/>
      <c r="ABF981" s="56"/>
      <c r="ABG981" s="56"/>
      <c r="ABH981" s="56"/>
      <c r="ABI981" s="56"/>
      <c r="ABJ981" s="56"/>
      <c r="ABK981" s="56"/>
      <c r="ABL981" s="56"/>
      <c r="ABM981" s="56"/>
      <c r="ABN981" s="56"/>
      <c r="ABO981" s="56"/>
      <c r="ABP981" s="56"/>
      <c r="ABQ981" s="56"/>
      <c r="ABR981" s="56"/>
      <c r="ABS981" s="56"/>
      <c r="ABT981" s="56"/>
      <c r="ABU981" s="56"/>
      <c r="ABV981" s="56"/>
      <c r="ABW981" s="56"/>
      <c r="ABX981" s="56"/>
      <c r="ABY981" s="56"/>
      <c r="ABZ981" s="56"/>
      <c r="ACA981" s="56"/>
      <c r="ACB981" s="56"/>
      <c r="ACC981" s="56"/>
      <c r="ACD981" s="56"/>
      <c r="ACE981" s="56"/>
      <c r="ACF981" s="56"/>
      <c r="ACG981" s="56"/>
      <c r="ACH981" s="56"/>
      <c r="ACI981" s="56"/>
      <c r="ACJ981" s="56"/>
      <c r="ACK981" s="56"/>
      <c r="ACL981" s="56"/>
      <c r="ACM981" s="56"/>
      <c r="ACN981" s="56"/>
      <c r="ACO981" s="56"/>
      <c r="ACP981" s="56"/>
      <c r="ACQ981" s="56"/>
      <c r="ACR981" s="56"/>
      <c r="ACS981" s="56"/>
      <c r="ACT981" s="56"/>
      <c r="ACU981" s="56"/>
      <c r="ACV981" s="56"/>
      <c r="ACW981" s="56"/>
      <c r="ACX981" s="56"/>
      <c r="ACY981" s="56"/>
      <c r="ACZ981" s="56"/>
      <c r="ADA981" s="56"/>
      <c r="ADB981" s="56"/>
      <c r="ADC981" s="56"/>
      <c r="ADD981" s="56"/>
      <c r="ADE981" s="56"/>
      <c r="ADF981" s="56"/>
      <c r="ADG981" s="56"/>
      <c r="ADH981" s="56"/>
      <c r="ADI981" s="56"/>
      <c r="ADJ981" s="56"/>
      <c r="ADK981" s="56"/>
      <c r="ADL981" s="56"/>
      <c r="ADM981" s="56"/>
      <c r="ADN981" s="56"/>
      <c r="ADO981" s="56"/>
      <c r="ADP981" s="56"/>
      <c r="ADQ981" s="56"/>
      <c r="ADR981" s="56"/>
      <c r="ADS981" s="56"/>
      <c r="ADT981" s="56"/>
      <c r="ADU981" s="56"/>
      <c r="ADV981" s="56"/>
      <c r="ADW981" s="56"/>
      <c r="ADX981" s="56"/>
      <c r="ADY981" s="56"/>
      <c r="ADZ981" s="56"/>
      <c r="AEA981" s="56"/>
      <c r="AEB981" s="56"/>
      <c r="AEC981" s="56"/>
      <c r="AED981" s="56"/>
      <c r="AEE981" s="56"/>
      <c r="AEF981" s="56"/>
      <c r="AEG981" s="56"/>
      <c r="AEH981" s="56"/>
      <c r="AEI981" s="56"/>
      <c r="AEJ981" s="56"/>
      <c r="AEK981" s="56"/>
      <c r="AEL981" s="56"/>
      <c r="AEM981" s="56"/>
      <c r="AEN981" s="56"/>
      <c r="AEO981" s="56"/>
      <c r="AEP981" s="56"/>
      <c r="AEQ981" s="56"/>
      <c r="AER981" s="56"/>
      <c r="AES981" s="56"/>
      <c r="AET981" s="56"/>
      <c r="AEU981" s="56"/>
      <c r="AEV981" s="56"/>
      <c r="AEW981" s="56"/>
      <c r="AEX981" s="56"/>
      <c r="AEY981" s="56"/>
      <c r="AEZ981" s="56"/>
      <c r="AFA981" s="56"/>
      <c r="AFB981" s="56"/>
      <c r="AFC981" s="56"/>
      <c r="AFD981" s="56"/>
      <c r="AFE981" s="56"/>
      <c r="AFF981" s="56"/>
      <c r="AFG981" s="56"/>
      <c r="AFH981" s="56"/>
      <c r="AFI981" s="56"/>
      <c r="AFJ981" s="56"/>
      <c r="AFK981" s="56"/>
      <c r="AFL981" s="56"/>
      <c r="AFM981" s="56"/>
      <c r="AFN981" s="56"/>
      <c r="AFO981" s="56"/>
      <c r="AFP981" s="56"/>
      <c r="AFQ981" s="56"/>
      <c r="AFR981" s="56"/>
      <c r="AFS981" s="56"/>
      <c r="AFT981" s="56"/>
      <c r="AFU981" s="56"/>
      <c r="AFV981" s="56"/>
      <c r="AFW981" s="56"/>
      <c r="AFX981" s="56"/>
      <c r="AFY981" s="56"/>
      <c r="AFZ981" s="56"/>
      <c r="AGA981" s="56"/>
      <c r="AGB981" s="56"/>
      <c r="AGC981" s="56"/>
      <c r="AGD981" s="56"/>
      <c r="AGE981" s="56"/>
      <c r="AGF981" s="56"/>
      <c r="AGG981" s="56"/>
      <c r="AGH981" s="56"/>
      <c r="AGI981" s="56"/>
      <c r="AGJ981" s="56"/>
      <c r="AGK981" s="56"/>
      <c r="AGL981" s="56"/>
      <c r="AGM981" s="56"/>
      <c r="AGN981" s="56"/>
      <c r="AGO981" s="56"/>
      <c r="AGP981" s="56"/>
      <c r="AGQ981" s="56"/>
      <c r="AGR981" s="56"/>
      <c r="AGS981" s="56"/>
      <c r="AGT981" s="56"/>
      <c r="AGU981" s="56"/>
      <c r="AGV981" s="56"/>
      <c r="AGW981" s="56"/>
      <c r="AGX981" s="56"/>
      <c r="AGY981" s="56"/>
      <c r="AGZ981" s="56"/>
      <c r="AHA981" s="56"/>
      <c r="AHB981" s="56"/>
      <c r="AHC981" s="56"/>
      <c r="AHD981" s="56"/>
      <c r="AHE981" s="56"/>
      <c r="AHF981" s="56"/>
      <c r="AHG981" s="56"/>
      <c r="AHH981" s="56"/>
      <c r="AHI981" s="56"/>
      <c r="AHJ981" s="56"/>
      <c r="AHK981" s="56"/>
      <c r="AHL981" s="56"/>
      <c r="AHM981" s="56"/>
      <c r="AHN981" s="56"/>
      <c r="AHO981" s="56"/>
      <c r="AHP981" s="56"/>
      <c r="AHQ981" s="56"/>
      <c r="AHR981" s="56"/>
      <c r="AHS981" s="56"/>
      <c r="AHT981" s="56"/>
      <c r="AHU981" s="56"/>
      <c r="AHV981" s="56"/>
      <c r="AHW981" s="56"/>
      <c r="AHX981" s="56"/>
      <c r="AHY981" s="56"/>
      <c r="AHZ981" s="56"/>
      <c r="AIA981" s="56"/>
      <c r="AIB981" s="56"/>
      <c r="AIC981" s="56"/>
      <c r="AID981" s="56"/>
      <c r="AIE981" s="56"/>
      <c r="AIF981" s="56"/>
      <c r="AIG981" s="56"/>
      <c r="AIH981" s="56"/>
      <c r="AII981" s="56"/>
      <c r="AIJ981" s="56"/>
      <c r="AIK981" s="56"/>
      <c r="AIL981" s="56"/>
      <c r="AIM981" s="56"/>
      <c r="AIN981" s="56"/>
      <c r="AIO981" s="56"/>
      <c r="AIP981" s="56"/>
      <c r="AIQ981" s="56"/>
      <c r="AIR981" s="56"/>
      <c r="AIS981" s="56"/>
      <c r="AIT981" s="56"/>
      <c r="AIU981" s="56"/>
      <c r="AIV981" s="56"/>
      <c r="AIW981" s="56"/>
      <c r="AIX981" s="56"/>
      <c r="AIY981" s="56"/>
      <c r="AIZ981" s="56"/>
      <c r="AJA981" s="56"/>
      <c r="AJB981" s="56"/>
      <c r="AJC981" s="56"/>
      <c r="AJD981" s="56"/>
      <c r="AJE981" s="56"/>
      <c r="AJF981" s="56"/>
      <c r="AJG981" s="56"/>
      <c r="AJH981" s="56"/>
      <c r="AJI981" s="56"/>
      <c r="AJJ981" s="56"/>
      <c r="AJK981" s="56"/>
      <c r="AJL981" s="56"/>
      <c r="AJM981" s="56"/>
      <c r="AJN981" s="56"/>
      <c r="AJO981" s="56"/>
      <c r="AJP981" s="56"/>
      <c r="AJQ981" s="56"/>
      <c r="AJR981" s="56"/>
      <c r="AJS981" s="56"/>
      <c r="AJT981" s="56"/>
      <c r="AJU981" s="56"/>
      <c r="AJV981" s="56"/>
      <c r="AJW981" s="56"/>
      <c r="AJX981" s="56"/>
      <c r="AJY981" s="56"/>
      <c r="AJZ981" s="56"/>
      <c r="AKA981" s="56"/>
      <c r="AKB981" s="56"/>
      <c r="AKC981" s="56"/>
      <c r="AKD981" s="56"/>
      <c r="AKE981" s="56"/>
      <c r="AKF981" s="56"/>
      <c r="AKG981" s="56"/>
      <c r="AKH981" s="56"/>
      <c r="AKI981" s="56"/>
      <c r="AKJ981" s="56"/>
      <c r="AKK981" s="56"/>
      <c r="AKL981" s="56"/>
      <c r="AKM981" s="56"/>
      <c r="AKN981" s="56"/>
      <c r="AKO981" s="56"/>
      <c r="AKP981" s="56"/>
      <c r="AKQ981" s="56"/>
      <c r="AKR981" s="56"/>
      <c r="AKS981" s="56"/>
      <c r="AKT981" s="56"/>
      <c r="AKU981" s="56"/>
      <c r="AKV981" s="56"/>
      <c r="AKW981" s="56"/>
      <c r="AKX981" s="56"/>
      <c r="AKY981" s="56"/>
      <c r="AKZ981" s="56"/>
      <c r="ALA981" s="56"/>
      <c r="ALB981" s="56"/>
      <c r="ALC981" s="56"/>
      <c r="ALD981" s="56"/>
      <c r="ALE981" s="56"/>
      <c r="ALF981" s="56"/>
      <c r="ALG981" s="56"/>
      <c r="ALH981" s="56"/>
      <c r="ALI981" s="56"/>
      <c r="ALJ981" s="56"/>
      <c r="ALK981" s="56"/>
      <c r="ALL981" s="56"/>
      <c r="ALM981" s="56"/>
      <c r="ALN981" s="56"/>
      <c r="ALO981" s="56"/>
      <c r="ALP981" s="56"/>
      <c r="ALQ981" s="56"/>
      <c r="ALR981" s="56"/>
      <c r="ALS981" s="56"/>
      <c r="ALT981" s="56"/>
      <c r="ALU981" s="56"/>
      <c r="ALV981" s="56"/>
      <c r="ALW981" s="56"/>
      <c r="ALX981" s="56"/>
      <c r="ALY981" s="56"/>
      <c r="ALZ981" s="56"/>
      <c r="AMA981" s="56"/>
      <c r="AMB981" s="56"/>
      <c r="AMC981" s="56"/>
      <c r="AMD981" s="56"/>
      <c r="AME981" s="56"/>
      <c r="AMF981" s="56"/>
      <c r="AMG981" s="56"/>
      <c r="AMH981" s="56"/>
      <c r="AMI981" s="56"/>
      <c r="AMJ981" s="56"/>
      <c r="AMK981" s="56"/>
      <c r="AML981" s="56"/>
      <c r="AMM981" s="56"/>
      <c r="AMN981" s="56"/>
      <c r="AMO981" s="56"/>
      <c r="AMP981" s="56"/>
      <c r="AMQ981" s="56"/>
      <c r="AMR981" s="56"/>
      <c r="AMS981" s="56"/>
      <c r="AMT981" s="56"/>
      <c r="AMU981" s="56"/>
      <c r="AMV981" s="56"/>
      <c r="AMW981" s="56"/>
      <c r="AMX981" s="56"/>
      <c r="AMY981" s="56"/>
      <c r="AMZ981" s="56"/>
      <c r="ANA981" s="56"/>
      <c r="ANB981" s="56"/>
      <c r="ANC981" s="56"/>
      <c r="AND981" s="56"/>
      <c r="ANE981" s="56"/>
      <c r="ANF981" s="56"/>
      <c r="ANG981" s="56"/>
      <c r="ANH981" s="56"/>
      <c r="ANI981" s="56"/>
      <c r="ANJ981" s="56"/>
      <c r="ANK981" s="56"/>
      <c r="ANL981" s="56"/>
      <c r="ANM981" s="56"/>
      <c r="ANN981" s="56"/>
      <c r="ANO981" s="56"/>
      <c r="ANP981" s="56"/>
      <c r="ANQ981" s="56"/>
      <c r="ANR981" s="56"/>
      <c r="ANS981" s="56"/>
      <c r="ANT981" s="56"/>
      <c r="ANU981" s="56"/>
      <c r="ANV981" s="56"/>
      <c r="ANW981" s="56"/>
      <c r="ANX981" s="56"/>
      <c r="ANY981" s="56"/>
      <c r="ANZ981" s="56"/>
      <c r="AOA981" s="56"/>
      <c r="AOB981" s="56"/>
      <c r="AOC981" s="56"/>
      <c r="AOD981" s="56"/>
      <c r="AOE981" s="56"/>
      <c r="AOF981" s="56"/>
      <c r="AOG981" s="56"/>
      <c r="AOH981" s="56"/>
      <c r="AOI981" s="56"/>
      <c r="AOJ981" s="56"/>
      <c r="AOK981" s="56"/>
      <c r="AOL981" s="56"/>
      <c r="AOM981" s="56"/>
      <c r="AON981" s="56"/>
      <c r="AOO981" s="56"/>
      <c r="AOP981" s="56"/>
      <c r="AOQ981" s="56"/>
      <c r="AOR981" s="56"/>
      <c r="AOS981" s="56"/>
      <c r="AOT981" s="56"/>
      <c r="AOU981" s="56"/>
      <c r="AOV981" s="56"/>
      <c r="AOW981" s="56"/>
      <c r="AOX981" s="56"/>
      <c r="AOY981" s="56"/>
      <c r="AOZ981" s="56"/>
      <c r="APA981" s="56"/>
      <c r="APB981" s="56"/>
      <c r="APC981" s="56"/>
      <c r="APD981" s="56"/>
      <c r="APE981" s="56"/>
      <c r="APF981" s="56"/>
      <c r="APG981" s="56"/>
      <c r="APH981" s="56"/>
      <c r="API981" s="56"/>
      <c r="APJ981" s="56"/>
      <c r="APK981" s="56"/>
      <c r="APL981" s="56"/>
      <c r="APM981" s="56"/>
      <c r="APN981" s="56"/>
      <c r="APO981" s="56"/>
      <c r="APP981" s="56"/>
      <c r="APQ981" s="56"/>
      <c r="APR981" s="56"/>
      <c r="APS981" s="56"/>
      <c r="APT981" s="56"/>
      <c r="APU981" s="56"/>
      <c r="APV981" s="56"/>
      <c r="APW981" s="56"/>
      <c r="APX981" s="56"/>
      <c r="APY981" s="56"/>
      <c r="APZ981" s="56"/>
      <c r="AQA981" s="56"/>
      <c r="AQB981" s="56"/>
      <c r="AQC981" s="56"/>
      <c r="AQD981" s="56"/>
      <c r="AQE981" s="56"/>
      <c r="AQF981" s="56"/>
      <c r="AQG981" s="56"/>
      <c r="AQH981" s="56"/>
      <c r="AQI981" s="56"/>
      <c r="AQJ981" s="56"/>
      <c r="AQK981" s="56"/>
      <c r="AQL981" s="56"/>
      <c r="AQM981" s="56"/>
      <c r="AQN981" s="56"/>
      <c r="AQO981" s="56"/>
      <c r="AQP981" s="56"/>
      <c r="AQQ981" s="56"/>
      <c r="AQR981" s="56"/>
      <c r="AQS981" s="56"/>
      <c r="AQT981" s="56"/>
      <c r="AQU981" s="56"/>
      <c r="AQV981" s="56"/>
      <c r="AQW981" s="56"/>
      <c r="AQX981" s="56"/>
      <c r="AQY981" s="56"/>
      <c r="AQZ981" s="56"/>
      <c r="ARA981" s="56"/>
      <c r="ARB981" s="56"/>
      <c r="ARC981" s="56"/>
      <c r="ARD981" s="56"/>
      <c r="ARE981" s="56"/>
      <c r="ARF981" s="56"/>
      <c r="ARG981" s="56"/>
      <c r="ARH981" s="56"/>
      <c r="ARI981" s="56"/>
      <c r="ARJ981" s="56"/>
      <c r="ARK981" s="56"/>
      <c r="ARL981" s="56"/>
      <c r="ARM981" s="56"/>
      <c r="ARN981" s="56"/>
      <c r="ARO981" s="56"/>
      <c r="ARP981" s="56"/>
      <c r="ARQ981" s="56"/>
      <c r="ARR981" s="56"/>
      <c r="ARS981" s="56"/>
      <c r="ART981" s="56"/>
      <c r="ARU981" s="56"/>
      <c r="ARV981" s="56"/>
      <c r="ARW981" s="56"/>
      <c r="ARX981" s="56"/>
      <c r="ARY981" s="56"/>
      <c r="ARZ981" s="56"/>
      <c r="ASA981" s="56"/>
      <c r="ASB981" s="56"/>
      <c r="ASC981" s="56"/>
      <c r="ASD981" s="56"/>
      <c r="ASE981" s="56"/>
      <c r="ASF981" s="56"/>
      <c r="ASG981" s="56"/>
      <c r="ASH981" s="56"/>
      <c r="ASI981" s="56"/>
      <c r="ASJ981" s="56"/>
      <c r="ASK981" s="56"/>
      <c r="ASL981" s="56"/>
      <c r="ASM981" s="56"/>
      <c r="ASN981" s="56"/>
      <c r="ASO981" s="56"/>
      <c r="ASP981" s="56"/>
      <c r="ASQ981" s="56"/>
      <c r="ASR981" s="56"/>
      <c r="ASS981" s="56"/>
      <c r="AST981" s="56"/>
      <c r="ASU981" s="56"/>
      <c r="ASV981" s="56"/>
      <c r="ASW981" s="56"/>
      <c r="ASX981" s="56"/>
      <c r="ASY981" s="56"/>
      <c r="ASZ981" s="56"/>
      <c r="ATA981" s="56"/>
      <c r="ATB981" s="56"/>
      <c r="ATC981" s="56"/>
      <c r="ATD981" s="56"/>
      <c r="ATE981" s="56"/>
      <c r="ATF981" s="56"/>
      <c r="ATG981" s="56"/>
      <c r="ATH981" s="56"/>
      <c r="ATI981" s="56"/>
      <c r="ATJ981" s="56"/>
      <c r="ATK981" s="56"/>
      <c r="ATL981" s="56"/>
      <c r="ATM981" s="56"/>
      <c r="ATN981" s="56"/>
      <c r="ATO981" s="56"/>
      <c r="ATP981" s="56"/>
      <c r="ATQ981" s="56"/>
      <c r="ATR981" s="56"/>
      <c r="ATS981" s="56"/>
      <c r="ATT981" s="56"/>
      <c r="ATU981" s="56"/>
      <c r="ATV981" s="56"/>
      <c r="ATW981" s="56"/>
      <c r="ATX981" s="56"/>
      <c r="ATY981" s="56"/>
      <c r="ATZ981" s="56"/>
      <c r="AUA981" s="56"/>
      <c r="AUB981" s="56"/>
      <c r="AUC981" s="56"/>
      <c r="AUD981" s="56"/>
      <c r="AUE981" s="56"/>
      <c r="AUF981" s="56"/>
      <c r="AUG981" s="56"/>
      <c r="AUH981" s="56"/>
      <c r="AUI981" s="56"/>
      <c r="AUJ981" s="56"/>
      <c r="AUK981" s="56"/>
      <c r="AUL981" s="56"/>
      <c r="AUM981" s="56"/>
      <c r="AUN981" s="56"/>
      <c r="AUO981" s="56"/>
      <c r="AUP981" s="56"/>
      <c r="AUQ981" s="56"/>
      <c r="AUR981" s="56"/>
      <c r="AUS981" s="56"/>
      <c r="AUT981" s="56"/>
      <c r="AUU981" s="56"/>
      <c r="AUV981" s="56"/>
      <c r="AUW981" s="56"/>
      <c r="AUX981" s="56"/>
      <c r="AUY981" s="56"/>
      <c r="AUZ981" s="56"/>
      <c r="AVA981" s="56"/>
      <c r="AVB981" s="56"/>
      <c r="AVC981" s="56"/>
      <c r="AVD981" s="56"/>
      <c r="AVE981" s="56"/>
      <c r="AVF981" s="56"/>
      <c r="AVG981" s="56"/>
      <c r="AVH981" s="56"/>
      <c r="AVI981" s="56"/>
      <c r="AVJ981" s="56"/>
      <c r="AVK981" s="56"/>
      <c r="AVL981" s="56"/>
      <c r="AVM981" s="56"/>
      <c r="AVN981" s="56"/>
      <c r="AVO981" s="56"/>
      <c r="AVP981" s="56"/>
      <c r="AVQ981" s="56"/>
      <c r="AVR981" s="56"/>
      <c r="AVS981" s="56"/>
      <c r="AVT981" s="56"/>
      <c r="AVU981" s="56"/>
      <c r="AVV981" s="56"/>
      <c r="AVW981" s="56"/>
      <c r="AVX981" s="56"/>
      <c r="AVY981" s="56"/>
      <c r="AVZ981" s="56"/>
      <c r="AWA981" s="56"/>
      <c r="AWB981" s="56"/>
      <c r="AWC981" s="56"/>
      <c r="AWD981" s="56"/>
      <c r="AWE981" s="56"/>
      <c r="AWF981" s="56"/>
      <c r="AWG981" s="56"/>
      <c r="AWH981" s="56"/>
      <c r="AWI981" s="56"/>
      <c r="AWJ981" s="56"/>
      <c r="AWK981" s="56"/>
      <c r="AWL981" s="56"/>
      <c r="AWM981" s="56"/>
      <c r="AWN981" s="56"/>
      <c r="AWO981" s="56"/>
      <c r="AWP981" s="56"/>
      <c r="AWQ981" s="56"/>
      <c r="AWR981" s="56"/>
      <c r="AWS981" s="56"/>
      <c r="AWT981" s="56"/>
      <c r="AWU981" s="56"/>
      <c r="AWV981" s="56"/>
      <c r="AWW981" s="56"/>
      <c r="AWX981" s="56"/>
      <c r="AWY981" s="56"/>
      <c r="AWZ981" s="56"/>
      <c r="AXA981" s="56"/>
      <c r="AXB981" s="56"/>
      <c r="AXC981" s="56"/>
      <c r="AXD981" s="56"/>
      <c r="AXE981" s="56"/>
      <c r="AXF981" s="56"/>
      <c r="AXG981" s="56"/>
      <c r="AXH981" s="56"/>
      <c r="AXI981" s="56"/>
      <c r="AXJ981" s="56"/>
      <c r="AXK981" s="56"/>
      <c r="AXL981" s="56"/>
      <c r="AXM981" s="56"/>
      <c r="AXN981" s="56"/>
      <c r="AXO981" s="56"/>
      <c r="AXP981" s="56"/>
      <c r="AXQ981" s="56"/>
      <c r="AXR981" s="56"/>
      <c r="AXS981" s="56"/>
      <c r="AXT981" s="56"/>
      <c r="AXU981" s="56"/>
      <c r="AXV981" s="56"/>
      <c r="AXW981" s="56"/>
      <c r="AXX981" s="56"/>
      <c r="AXY981" s="56"/>
      <c r="AXZ981" s="56"/>
      <c r="AYA981" s="56"/>
      <c r="AYB981" s="56"/>
      <c r="AYC981" s="56"/>
      <c r="AYD981" s="56"/>
      <c r="AYE981" s="56"/>
      <c r="AYF981" s="56"/>
      <c r="AYG981" s="56"/>
      <c r="AYH981" s="56"/>
      <c r="AYI981" s="56"/>
      <c r="AYJ981" s="56"/>
      <c r="AYK981" s="56"/>
      <c r="AYL981" s="56"/>
      <c r="AYM981" s="56"/>
      <c r="AYN981" s="56"/>
      <c r="AYO981" s="56"/>
      <c r="AYP981" s="56"/>
      <c r="AYQ981" s="56"/>
      <c r="AYR981" s="56"/>
      <c r="AYS981" s="56"/>
      <c r="AYT981" s="56"/>
      <c r="AYU981" s="56"/>
      <c r="AYV981" s="56"/>
      <c r="AYW981" s="56"/>
      <c r="AYX981" s="56"/>
      <c r="AYY981" s="56"/>
      <c r="AYZ981" s="56"/>
      <c r="AZA981" s="56"/>
      <c r="AZB981" s="56"/>
      <c r="AZC981" s="56"/>
      <c r="AZD981" s="56"/>
      <c r="AZE981" s="56"/>
      <c r="AZF981" s="56"/>
      <c r="AZG981" s="56"/>
      <c r="AZH981" s="56"/>
      <c r="AZI981" s="56"/>
      <c r="AZJ981" s="56"/>
      <c r="AZK981" s="56"/>
      <c r="AZL981" s="56"/>
      <c r="AZM981" s="56"/>
      <c r="AZN981" s="56"/>
      <c r="AZO981" s="56"/>
      <c r="AZP981" s="56"/>
      <c r="AZQ981" s="56"/>
      <c r="AZR981" s="56"/>
      <c r="AZS981" s="56"/>
      <c r="AZT981" s="56"/>
      <c r="AZU981" s="56"/>
      <c r="AZV981" s="56"/>
      <c r="AZW981" s="56"/>
      <c r="AZX981" s="56"/>
      <c r="AZY981" s="56"/>
      <c r="AZZ981" s="56"/>
      <c r="BAA981" s="56"/>
      <c r="BAB981" s="56"/>
      <c r="BAC981" s="56"/>
      <c r="BAD981" s="56"/>
      <c r="BAE981" s="56"/>
      <c r="BAF981" s="56"/>
      <c r="BAG981" s="56"/>
      <c r="BAH981" s="56"/>
      <c r="BAI981" s="56"/>
      <c r="BAJ981" s="56"/>
      <c r="BAK981" s="56"/>
      <c r="BAL981" s="56"/>
      <c r="BAM981" s="56"/>
      <c r="BAN981" s="56"/>
      <c r="BAO981" s="56"/>
      <c r="BAP981" s="56"/>
      <c r="BAQ981" s="56"/>
      <c r="BAR981" s="56"/>
      <c r="BAS981" s="56"/>
      <c r="BAT981" s="56"/>
      <c r="BAU981" s="56"/>
      <c r="BAV981" s="56"/>
      <c r="BAW981" s="56"/>
      <c r="BAX981" s="56"/>
      <c r="BAY981" s="56"/>
      <c r="BAZ981" s="56"/>
      <c r="BBA981" s="56"/>
      <c r="BBB981" s="56"/>
      <c r="BBC981" s="56"/>
      <c r="BBD981" s="56"/>
      <c r="BBE981" s="56"/>
      <c r="BBF981" s="56"/>
      <c r="BBG981" s="56"/>
      <c r="BBH981" s="56"/>
      <c r="BBI981" s="56"/>
      <c r="BBJ981" s="56"/>
      <c r="BBK981" s="56"/>
      <c r="BBL981" s="56"/>
      <c r="BBM981" s="56"/>
      <c r="BBN981" s="56"/>
      <c r="BBO981" s="56"/>
      <c r="BBP981" s="56"/>
      <c r="BBQ981" s="56"/>
      <c r="BBR981" s="56"/>
      <c r="BBS981" s="56"/>
      <c r="BBT981" s="56"/>
      <c r="BBU981" s="56"/>
      <c r="BBV981" s="56"/>
      <c r="BBW981" s="56"/>
      <c r="BBX981" s="56"/>
      <c r="BBY981" s="56"/>
      <c r="BBZ981" s="56"/>
      <c r="BCA981" s="56"/>
      <c r="BCB981" s="56"/>
      <c r="BCC981" s="56"/>
      <c r="BCD981" s="56"/>
      <c r="BCE981" s="56"/>
      <c r="BCF981" s="56"/>
      <c r="BCG981" s="56"/>
      <c r="BCH981" s="56"/>
      <c r="BCI981" s="56"/>
      <c r="BCJ981" s="56"/>
      <c r="BCK981" s="56"/>
      <c r="BCL981" s="56"/>
      <c r="BCM981" s="56"/>
      <c r="BCN981" s="56"/>
      <c r="BCO981" s="56"/>
      <c r="BCP981" s="56"/>
      <c r="BCQ981" s="56"/>
      <c r="BCR981" s="56"/>
      <c r="BCS981" s="56"/>
      <c r="BCT981" s="56"/>
      <c r="BCU981" s="56"/>
      <c r="BCV981" s="56"/>
      <c r="BCW981" s="56"/>
      <c r="BCX981" s="56"/>
      <c r="BCY981" s="56"/>
      <c r="BCZ981" s="56"/>
      <c r="BDA981" s="56"/>
      <c r="BDB981" s="56"/>
      <c r="BDC981" s="56"/>
      <c r="BDD981" s="56"/>
      <c r="BDE981" s="56"/>
      <c r="BDF981" s="56"/>
      <c r="BDG981" s="56"/>
      <c r="BDH981" s="56"/>
      <c r="BDI981" s="56"/>
      <c r="BDJ981" s="56"/>
      <c r="BDK981" s="56"/>
      <c r="BDL981" s="56"/>
      <c r="BDM981" s="56"/>
      <c r="BDN981" s="56"/>
      <c r="BDO981" s="56"/>
      <c r="BDP981" s="56"/>
      <c r="BDQ981" s="56"/>
      <c r="BDR981" s="56"/>
      <c r="BDS981" s="56"/>
      <c r="BDT981" s="56"/>
      <c r="BDU981" s="56"/>
      <c r="BDV981" s="56"/>
      <c r="BDW981" s="56"/>
      <c r="BDX981" s="56"/>
      <c r="BDY981" s="56"/>
      <c r="BDZ981" s="56"/>
      <c r="BEA981" s="56"/>
      <c r="BEB981" s="56"/>
      <c r="BEC981" s="56"/>
      <c r="BED981" s="56"/>
      <c r="BEE981" s="56"/>
      <c r="BEF981" s="56"/>
      <c r="BEG981" s="56"/>
      <c r="BEH981" s="56"/>
      <c r="BEI981" s="56"/>
      <c r="BEJ981" s="56"/>
      <c r="BEK981" s="56"/>
      <c r="BEL981" s="56"/>
      <c r="BEM981" s="56"/>
      <c r="BEN981" s="56"/>
      <c r="BEO981" s="56"/>
      <c r="BEP981" s="56"/>
      <c r="BEQ981" s="56"/>
      <c r="BER981" s="56"/>
      <c r="BES981" s="56"/>
      <c r="BET981" s="56"/>
      <c r="BEU981" s="56"/>
      <c r="BEV981" s="56"/>
      <c r="BEW981" s="56"/>
      <c r="BEX981" s="56"/>
      <c r="BEY981" s="56"/>
      <c r="BEZ981" s="56"/>
      <c r="BFA981" s="56"/>
      <c r="BFB981" s="56"/>
      <c r="BFC981" s="56"/>
      <c r="BFD981" s="56"/>
      <c r="BFE981" s="56"/>
      <c r="BFF981" s="56"/>
      <c r="BFG981" s="56"/>
      <c r="BFH981" s="56"/>
      <c r="BFI981" s="56"/>
      <c r="BFJ981" s="56"/>
      <c r="BFK981" s="56"/>
      <c r="BFL981" s="56"/>
      <c r="BFM981" s="56"/>
      <c r="BFN981" s="56"/>
      <c r="BFO981" s="56"/>
      <c r="BFP981" s="56"/>
      <c r="BFQ981" s="56"/>
      <c r="BFR981" s="56"/>
      <c r="BFS981" s="56"/>
      <c r="BFT981" s="56"/>
      <c r="BFU981" s="56"/>
      <c r="BFV981" s="56"/>
      <c r="BFW981" s="56"/>
      <c r="BFX981" s="56"/>
      <c r="BFY981" s="56"/>
      <c r="BFZ981" s="56"/>
      <c r="BGA981" s="56"/>
      <c r="BGB981" s="56"/>
      <c r="BGC981" s="56"/>
      <c r="BGD981" s="56"/>
      <c r="BGE981" s="56"/>
      <c r="BGF981" s="56"/>
      <c r="BGG981" s="56"/>
      <c r="BGH981" s="56"/>
      <c r="BGI981" s="56"/>
      <c r="BGJ981" s="56"/>
      <c r="BGK981" s="56"/>
      <c r="BGL981" s="56"/>
      <c r="BGM981" s="56"/>
      <c r="BGN981" s="56"/>
      <c r="BGO981" s="56"/>
      <c r="BGP981" s="56"/>
      <c r="BGQ981" s="56"/>
      <c r="BGR981" s="56"/>
      <c r="BGS981" s="56"/>
      <c r="BGT981" s="56"/>
      <c r="BGU981" s="56"/>
      <c r="BGV981" s="56"/>
      <c r="BGW981" s="56"/>
      <c r="BGX981" s="56"/>
      <c r="BGY981" s="56"/>
      <c r="BGZ981" s="56"/>
      <c r="BHA981" s="56"/>
      <c r="BHB981" s="56"/>
      <c r="BHC981" s="56"/>
      <c r="BHD981" s="56"/>
      <c r="BHE981" s="56"/>
      <c r="BHF981" s="56"/>
      <c r="BHG981" s="56"/>
      <c r="BHH981" s="56"/>
      <c r="BHI981" s="56"/>
      <c r="BHJ981" s="56"/>
      <c r="BHK981" s="56"/>
      <c r="BHL981" s="56"/>
      <c r="BHM981" s="56"/>
      <c r="BHN981" s="56"/>
      <c r="BHO981" s="56"/>
      <c r="BHP981" s="56"/>
      <c r="BHQ981" s="56"/>
      <c r="BHR981" s="56"/>
      <c r="BHS981" s="56"/>
      <c r="BHT981" s="56"/>
      <c r="BHU981" s="56"/>
      <c r="BHV981" s="56"/>
      <c r="BHW981" s="56"/>
      <c r="BHX981" s="56"/>
      <c r="BHY981" s="56"/>
      <c r="BHZ981" s="56"/>
      <c r="BIA981" s="56"/>
      <c r="BIB981" s="56"/>
      <c r="BIC981" s="56"/>
      <c r="BID981" s="56"/>
      <c r="BIE981" s="56"/>
      <c r="BIF981" s="56"/>
      <c r="BIG981" s="56"/>
      <c r="BIH981" s="56"/>
      <c r="BII981" s="56"/>
      <c r="BIJ981" s="56"/>
      <c r="BIK981" s="56"/>
      <c r="BIL981" s="56"/>
      <c r="BIM981" s="56"/>
      <c r="BIN981" s="56"/>
      <c r="BIO981" s="56"/>
      <c r="BIP981" s="56"/>
      <c r="BIQ981" s="56"/>
      <c r="BIR981" s="56"/>
      <c r="BIS981" s="56"/>
      <c r="BIT981" s="56"/>
      <c r="BIU981" s="56"/>
      <c r="BIV981" s="56"/>
      <c r="BIW981" s="56"/>
      <c r="BIX981" s="56"/>
      <c r="BIY981" s="56"/>
      <c r="BIZ981" s="56"/>
      <c r="BJA981" s="56"/>
      <c r="BJB981" s="56"/>
      <c r="BJC981" s="56"/>
      <c r="BJD981" s="56"/>
      <c r="BJE981" s="56"/>
      <c r="BJF981" s="56"/>
      <c r="BJG981" s="56"/>
      <c r="BJH981" s="56"/>
      <c r="BJI981" s="56"/>
      <c r="BJJ981" s="56"/>
      <c r="BJK981" s="56"/>
      <c r="BJL981" s="56"/>
      <c r="BJM981" s="56"/>
      <c r="BJN981" s="56"/>
      <c r="BJO981" s="56"/>
      <c r="BJP981" s="56"/>
      <c r="BJQ981" s="56"/>
      <c r="BJR981" s="56"/>
      <c r="BJS981" s="56"/>
      <c r="BJT981" s="56"/>
      <c r="BJU981" s="56"/>
      <c r="BJV981" s="56"/>
      <c r="BJW981" s="56"/>
      <c r="BJX981" s="56"/>
      <c r="BJY981" s="56"/>
      <c r="BJZ981" s="56"/>
      <c r="BKA981" s="56"/>
      <c r="BKB981" s="56"/>
      <c r="BKC981" s="56"/>
      <c r="BKD981" s="56"/>
      <c r="BKE981" s="56"/>
      <c r="BKF981" s="56"/>
      <c r="BKG981" s="56"/>
      <c r="BKH981" s="56"/>
      <c r="BKI981" s="56"/>
      <c r="BKJ981" s="56"/>
      <c r="BKK981" s="56"/>
      <c r="BKL981" s="56"/>
      <c r="BKM981" s="56"/>
      <c r="BKN981" s="56"/>
      <c r="BKO981" s="56"/>
      <c r="BKP981" s="56"/>
      <c r="BKQ981" s="56"/>
      <c r="BKR981" s="56"/>
      <c r="BKS981" s="56"/>
      <c r="BKT981" s="56"/>
      <c r="BKU981" s="56"/>
      <c r="BKV981" s="56"/>
      <c r="BKW981" s="56"/>
      <c r="BKX981" s="56"/>
      <c r="BKY981" s="56"/>
      <c r="BKZ981" s="56"/>
      <c r="BLA981" s="56"/>
      <c r="BLB981" s="56"/>
      <c r="BLC981" s="56"/>
      <c r="BLD981" s="56"/>
      <c r="BLE981" s="56"/>
      <c r="BLF981" s="56"/>
      <c r="BLG981" s="56"/>
      <c r="BLH981" s="56"/>
      <c r="BLI981" s="56"/>
      <c r="BLJ981" s="56"/>
      <c r="BLK981" s="56"/>
      <c r="BLL981" s="56"/>
      <c r="BLM981" s="56"/>
      <c r="BLN981" s="56"/>
      <c r="BLO981" s="56"/>
      <c r="BLP981" s="56"/>
      <c r="BLQ981" s="56"/>
      <c r="BLR981" s="56"/>
      <c r="BLS981" s="56"/>
      <c r="BLT981" s="56"/>
      <c r="BLU981" s="56"/>
      <c r="BLV981" s="56"/>
      <c r="BLW981" s="56"/>
      <c r="BLX981" s="56"/>
      <c r="BLY981" s="56"/>
      <c r="BLZ981" s="56"/>
      <c r="BMA981" s="56"/>
      <c r="BMB981" s="56"/>
      <c r="BMC981" s="56"/>
      <c r="BMD981" s="56"/>
      <c r="BME981" s="56"/>
      <c r="BMF981" s="56"/>
      <c r="BMG981" s="56"/>
      <c r="BMH981" s="56"/>
      <c r="BMI981" s="56"/>
      <c r="BMJ981" s="56"/>
      <c r="BMK981" s="56"/>
      <c r="BML981" s="56"/>
      <c r="BMM981" s="56"/>
      <c r="BMN981" s="56"/>
      <c r="BMO981" s="56"/>
      <c r="BMP981" s="56"/>
      <c r="BMQ981" s="56"/>
      <c r="BMR981" s="56"/>
      <c r="BMS981" s="56"/>
      <c r="BMT981" s="56"/>
      <c r="BMU981" s="56"/>
      <c r="BMV981" s="56"/>
      <c r="BMW981" s="56"/>
      <c r="BMX981" s="56"/>
      <c r="BMY981" s="56"/>
      <c r="BMZ981" s="56"/>
      <c r="BNA981" s="56"/>
      <c r="BNB981" s="56"/>
      <c r="BNC981" s="56"/>
      <c r="BND981" s="56"/>
      <c r="BNE981" s="56"/>
      <c r="BNF981" s="56"/>
      <c r="BNG981" s="56"/>
      <c r="BNH981" s="56"/>
      <c r="BNI981" s="56"/>
      <c r="BNJ981" s="56"/>
      <c r="BNK981" s="56"/>
      <c r="BNL981" s="56"/>
      <c r="BNM981" s="56"/>
      <c r="BNN981" s="56"/>
      <c r="BNO981" s="56"/>
      <c r="BNP981" s="56"/>
      <c r="BNQ981" s="56"/>
      <c r="BNR981" s="56"/>
      <c r="BNS981" s="56"/>
      <c r="BNT981" s="56"/>
      <c r="BNU981" s="56"/>
      <c r="BNV981" s="56"/>
      <c r="BNW981" s="56"/>
      <c r="BNX981" s="56"/>
      <c r="BNY981" s="56"/>
      <c r="BNZ981" s="56"/>
      <c r="BOA981" s="56"/>
      <c r="BOB981" s="56"/>
      <c r="BOC981" s="56"/>
      <c r="BOD981" s="56"/>
      <c r="BOE981" s="56"/>
      <c r="BOF981" s="56"/>
      <c r="BOG981" s="56"/>
      <c r="BOH981" s="56"/>
      <c r="BOI981" s="56"/>
      <c r="BOJ981" s="56"/>
      <c r="BOK981" s="56"/>
      <c r="BOL981" s="56"/>
      <c r="BOM981" s="56"/>
      <c r="BON981" s="56"/>
      <c r="BOO981" s="56"/>
      <c r="BOP981" s="56"/>
      <c r="BOQ981" s="56"/>
      <c r="BOR981" s="56"/>
      <c r="BOS981" s="56"/>
      <c r="BOT981" s="56"/>
      <c r="BOU981" s="56"/>
      <c r="BOV981" s="56"/>
      <c r="BOW981" s="56"/>
      <c r="BOX981" s="56"/>
      <c r="BOY981" s="56"/>
      <c r="BOZ981" s="56"/>
      <c r="BPA981" s="56"/>
      <c r="BPB981" s="56"/>
      <c r="BPC981" s="56"/>
      <c r="BPD981" s="56"/>
      <c r="BPE981" s="56"/>
      <c r="BPF981" s="56"/>
      <c r="BPG981" s="56"/>
      <c r="BPH981" s="56"/>
      <c r="BPI981" s="56"/>
      <c r="BPJ981" s="56"/>
      <c r="BPK981" s="56"/>
      <c r="BPL981" s="56"/>
      <c r="BPM981" s="56"/>
      <c r="BPN981" s="56"/>
      <c r="BPO981" s="56"/>
      <c r="BPP981" s="56"/>
      <c r="BPQ981" s="56"/>
      <c r="BPR981" s="56"/>
      <c r="BPS981" s="56"/>
      <c r="BPT981" s="56"/>
      <c r="BPU981" s="56"/>
      <c r="BPV981" s="56"/>
      <c r="BPW981" s="56"/>
      <c r="BPX981" s="56"/>
      <c r="BPY981" s="56"/>
      <c r="BPZ981" s="56"/>
      <c r="BQA981" s="56"/>
      <c r="BQB981" s="56"/>
      <c r="BQC981" s="56"/>
      <c r="BQD981" s="56"/>
      <c r="BQE981" s="56"/>
      <c r="BQF981" s="56"/>
      <c r="BQG981" s="56"/>
      <c r="BQH981" s="56"/>
      <c r="BQI981" s="56"/>
      <c r="BQJ981" s="56"/>
      <c r="BQK981" s="56"/>
      <c r="BQL981" s="56"/>
      <c r="BQM981" s="56"/>
      <c r="BQN981" s="56"/>
      <c r="BQO981" s="56"/>
      <c r="BQP981" s="56"/>
      <c r="BQQ981" s="56"/>
      <c r="BQR981" s="56"/>
      <c r="BQS981" s="56"/>
      <c r="BQT981" s="56"/>
      <c r="BQU981" s="56"/>
      <c r="BQV981" s="56"/>
      <c r="BQW981" s="56"/>
      <c r="BQX981" s="56"/>
      <c r="BQY981" s="56"/>
      <c r="BQZ981" s="56"/>
      <c r="BRA981" s="56"/>
      <c r="BRB981" s="56"/>
      <c r="BRC981" s="56"/>
      <c r="BRD981" s="56"/>
      <c r="BRE981" s="56"/>
      <c r="BRF981" s="56"/>
      <c r="BRG981" s="56"/>
      <c r="BRH981" s="56"/>
      <c r="BRI981" s="56"/>
      <c r="BRJ981" s="56"/>
      <c r="BRK981" s="56"/>
      <c r="BRL981" s="56"/>
      <c r="BRM981" s="56"/>
      <c r="BRN981" s="56"/>
      <c r="BRO981" s="56"/>
      <c r="BRP981" s="56"/>
      <c r="BRQ981" s="56"/>
      <c r="BRR981" s="56"/>
      <c r="BRS981" s="56"/>
      <c r="BRT981" s="56"/>
      <c r="BRU981" s="56"/>
      <c r="BRV981" s="56"/>
      <c r="BRW981" s="56"/>
      <c r="BRX981" s="56"/>
      <c r="BRY981" s="56"/>
      <c r="BRZ981" s="56"/>
      <c r="BSA981" s="56"/>
      <c r="BSB981" s="56"/>
      <c r="BSC981" s="56"/>
      <c r="BSD981" s="56"/>
      <c r="BSE981" s="56"/>
      <c r="BSF981" s="56"/>
      <c r="BSG981" s="56"/>
      <c r="BSH981" s="56"/>
      <c r="BSI981" s="56"/>
      <c r="BSJ981" s="56"/>
      <c r="BSK981" s="56"/>
      <c r="BSL981" s="56"/>
      <c r="BSM981" s="56"/>
      <c r="BSN981" s="56"/>
      <c r="BSO981" s="56"/>
      <c r="BSP981" s="56"/>
      <c r="BSQ981" s="56"/>
      <c r="BSR981" s="56"/>
      <c r="BSS981" s="56"/>
      <c r="BST981" s="56"/>
      <c r="BSU981" s="56"/>
      <c r="BSV981" s="56"/>
      <c r="BSW981" s="56"/>
      <c r="BSX981" s="56"/>
      <c r="BSY981" s="56"/>
      <c r="BSZ981" s="56"/>
      <c r="BTA981" s="56"/>
      <c r="BTB981" s="56"/>
      <c r="BTC981" s="56"/>
      <c r="BTD981" s="56"/>
      <c r="BTE981" s="56"/>
      <c r="BTF981" s="56"/>
      <c r="BTG981" s="56"/>
      <c r="BTH981" s="56"/>
      <c r="BTI981" s="56"/>
      <c r="BTJ981" s="56"/>
      <c r="BTK981" s="56"/>
      <c r="BTL981" s="56"/>
      <c r="BTM981" s="56"/>
      <c r="BTN981" s="56"/>
      <c r="BTO981" s="56"/>
      <c r="BTP981" s="56"/>
      <c r="BTQ981" s="56"/>
      <c r="BTR981" s="56"/>
      <c r="BTS981" s="56"/>
      <c r="BTT981" s="56"/>
      <c r="BTU981" s="56"/>
      <c r="BTV981" s="56"/>
      <c r="BTW981" s="56"/>
      <c r="BTX981" s="56"/>
      <c r="BTY981" s="56"/>
      <c r="BTZ981" s="56"/>
      <c r="BUA981" s="56"/>
      <c r="BUB981" s="56"/>
      <c r="BUC981" s="56"/>
      <c r="BUD981" s="56"/>
      <c r="BUE981" s="56"/>
      <c r="BUF981" s="56"/>
      <c r="BUG981" s="56"/>
      <c r="BUH981" s="56"/>
      <c r="BUI981" s="56"/>
      <c r="BUJ981" s="56"/>
      <c r="BUK981" s="56"/>
      <c r="BUL981" s="56"/>
      <c r="BUM981" s="56"/>
      <c r="BUN981" s="56"/>
      <c r="BUO981" s="56"/>
      <c r="BUP981" s="56"/>
      <c r="BUQ981" s="56"/>
      <c r="BUR981" s="56"/>
      <c r="BUS981" s="56"/>
      <c r="BUT981" s="56"/>
      <c r="BUU981" s="56"/>
      <c r="BUV981" s="56"/>
      <c r="BUW981" s="56"/>
      <c r="BUX981" s="56"/>
      <c r="BUY981" s="56"/>
      <c r="BUZ981" s="56"/>
      <c r="BVA981" s="56"/>
      <c r="BVB981" s="56"/>
      <c r="BVC981" s="56"/>
      <c r="BVD981" s="56"/>
      <c r="BVE981" s="56"/>
      <c r="BVF981" s="56"/>
      <c r="BVG981" s="56"/>
      <c r="BVH981" s="56"/>
      <c r="BVI981" s="56"/>
      <c r="BVJ981" s="56"/>
      <c r="BVK981" s="56"/>
      <c r="BVL981" s="56"/>
      <c r="BVM981" s="56"/>
      <c r="BVN981" s="56"/>
      <c r="BVO981" s="56"/>
      <c r="BVP981" s="56"/>
      <c r="BVQ981" s="56"/>
      <c r="BVR981" s="56"/>
      <c r="BVS981" s="56"/>
      <c r="BVT981" s="56"/>
      <c r="BVU981" s="56"/>
      <c r="BVV981" s="56"/>
      <c r="BVW981" s="56"/>
      <c r="BVX981" s="56"/>
      <c r="BVY981" s="56"/>
      <c r="BVZ981" s="56"/>
      <c r="BWA981" s="56"/>
      <c r="BWB981" s="56"/>
      <c r="BWC981" s="56"/>
      <c r="BWD981" s="56"/>
      <c r="BWE981" s="56"/>
      <c r="BWF981" s="56"/>
      <c r="BWG981" s="56"/>
      <c r="BWH981" s="56"/>
      <c r="BWI981" s="56"/>
      <c r="BWJ981" s="56"/>
      <c r="BWK981" s="56"/>
      <c r="BWL981" s="56"/>
      <c r="BWM981" s="56"/>
      <c r="BWN981" s="56"/>
      <c r="BWO981" s="56"/>
      <c r="BWP981" s="56"/>
      <c r="BWQ981" s="56"/>
      <c r="BWR981" s="56"/>
      <c r="BWS981" s="56"/>
      <c r="BWT981" s="56"/>
      <c r="BWU981" s="56"/>
      <c r="BWV981" s="56"/>
      <c r="BWW981" s="56"/>
      <c r="BWX981" s="56"/>
      <c r="BWY981" s="56"/>
      <c r="BWZ981" s="56"/>
      <c r="BXA981" s="56"/>
      <c r="BXB981" s="56"/>
      <c r="BXC981" s="56"/>
      <c r="BXD981" s="56"/>
      <c r="BXE981" s="56"/>
      <c r="BXF981" s="56"/>
      <c r="BXG981" s="56"/>
      <c r="BXH981" s="56"/>
      <c r="BXI981" s="56"/>
      <c r="BXJ981" s="56"/>
      <c r="BXK981" s="56"/>
      <c r="BXL981" s="56"/>
      <c r="BXM981" s="56"/>
      <c r="BXN981" s="56"/>
      <c r="BXO981" s="56"/>
      <c r="BXP981" s="56"/>
      <c r="BXQ981" s="56"/>
      <c r="BXR981" s="56"/>
      <c r="BXS981" s="56"/>
      <c r="BXT981" s="56"/>
      <c r="BXU981" s="56"/>
      <c r="BXV981" s="56"/>
      <c r="BXW981" s="56"/>
      <c r="BXX981" s="56"/>
      <c r="BXY981" s="56"/>
      <c r="BXZ981" s="56"/>
      <c r="BYA981" s="56"/>
      <c r="BYB981" s="56"/>
      <c r="BYC981" s="56"/>
      <c r="BYD981" s="56"/>
      <c r="BYE981" s="56"/>
      <c r="BYF981" s="56"/>
      <c r="BYG981" s="56"/>
      <c r="BYH981" s="56"/>
      <c r="BYI981" s="56"/>
      <c r="BYJ981" s="56"/>
      <c r="BYK981" s="56"/>
      <c r="BYL981" s="56"/>
      <c r="BYM981" s="56"/>
      <c r="BYN981" s="56"/>
      <c r="BYO981" s="56"/>
      <c r="BYP981" s="56"/>
      <c r="BYQ981" s="56"/>
      <c r="BYR981" s="56"/>
      <c r="BYS981" s="56"/>
      <c r="BYT981" s="56"/>
      <c r="BYU981" s="56"/>
      <c r="BYV981" s="56"/>
      <c r="BYW981" s="56"/>
      <c r="BYX981" s="56"/>
      <c r="BYY981" s="56"/>
      <c r="BYZ981" s="56"/>
      <c r="BZA981" s="56"/>
      <c r="BZB981" s="56"/>
      <c r="BZC981" s="56"/>
      <c r="BZD981" s="56"/>
      <c r="BZE981" s="56"/>
      <c r="BZF981" s="56"/>
      <c r="BZG981" s="56"/>
      <c r="BZH981" s="56"/>
      <c r="BZI981" s="56"/>
      <c r="BZJ981" s="56"/>
      <c r="BZK981" s="56"/>
      <c r="BZL981" s="56"/>
      <c r="BZM981" s="56"/>
      <c r="BZN981" s="56"/>
      <c r="BZO981" s="56"/>
      <c r="BZP981" s="56"/>
      <c r="BZQ981" s="56"/>
      <c r="BZR981" s="56"/>
      <c r="BZS981" s="56"/>
      <c r="BZT981" s="56"/>
      <c r="BZU981" s="56"/>
      <c r="BZV981" s="56"/>
      <c r="BZW981" s="56"/>
      <c r="BZX981" s="56"/>
      <c r="BZY981" s="56"/>
      <c r="BZZ981" s="56"/>
      <c r="CAA981" s="56"/>
      <c r="CAB981" s="56"/>
      <c r="CAC981" s="56"/>
      <c r="CAD981" s="56"/>
      <c r="CAE981" s="56"/>
      <c r="CAF981" s="56"/>
      <c r="CAG981" s="56"/>
      <c r="CAH981" s="56"/>
      <c r="CAI981" s="56"/>
      <c r="CAJ981" s="56"/>
      <c r="CAK981" s="56"/>
      <c r="CAL981" s="56"/>
      <c r="CAM981" s="56"/>
      <c r="CAN981" s="56"/>
      <c r="CAO981" s="56"/>
      <c r="CAP981" s="56"/>
      <c r="CAQ981" s="56"/>
      <c r="CAR981" s="56"/>
      <c r="CAS981" s="56"/>
      <c r="CAT981" s="56"/>
      <c r="CAU981" s="56"/>
      <c r="CAV981" s="56"/>
      <c r="CAW981" s="56"/>
      <c r="CAX981" s="56"/>
      <c r="CAY981" s="56"/>
      <c r="CAZ981" s="56"/>
      <c r="CBA981" s="56"/>
      <c r="CBB981" s="56"/>
      <c r="CBC981" s="56"/>
      <c r="CBD981" s="56"/>
      <c r="CBE981" s="56"/>
      <c r="CBF981" s="56"/>
      <c r="CBG981" s="56"/>
      <c r="CBH981" s="56"/>
      <c r="CBI981" s="56"/>
      <c r="CBJ981" s="56"/>
      <c r="CBK981" s="56"/>
      <c r="CBL981" s="56"/>
      <c r="CBM981" s="56"/>
      <c r="CBN981" s="56"/>
      <c r="CBO981" s="56"/>
      <c r="CBP981" s="56"/>
      <c r="CBQ981" s="56"/>
      <c r="CBR981" s="56"/>
      <c r="CBS981" s="56"/>
      <c r="CBT981" s="56"/>
      <c r="CBU981" s="56"/>
      <c r="CBV981" s="56"/>
      <c r="CBW981" s="56"/>
      <c r="CBX981" s="56"/>
      <c r="CBY981" s="56"/>
      <c r="CBZ981" s="56"/>
      <c r="CCA981" s="56"/>
      <c r="CCB981" s="56"/>
      <c r="CCC981" s="56"/>
    </row>
    <row r="982" spans="2:2109" ht="181.5" customHeight="1" x14ac:dyDescent="0.2">
      <c r="B982" s="10" t="s">
        <v>2960</v>
      </c>
      <c r="C982" s="11" t="s">
        <v>2959</v>
      </c>
      <c r="D982" s="11" t="s">
        <v>273</v>
      </c>
      <c r="E982" s="11" t="s">
        <v>274</v>
      </c>
      <c r="F982" s="11" t="s">
        <v>275</v>
      </c>
      <c r="G982" s="11">
        <v>2016</v>
      </c>
      <c r="H982" s="11"/>
      <c r="I982" s="11"/>
      <c r="J982" s="11" t="s">
        <v>276</v>
      </c>
      <c r="K982" s="11"/>
      <c r="L982" s="11"/>
      <c r="M982" s="11" t="s">
        <v>277</v>
      </c>
      <c r="N982" s="11" t="s">
        <v>278</v>
      </c>
      <c r="O982" s="11">
        <v>288766</v>
      </c>
      <c r="P982" s="11" t="s">
        <v>279</v>
      </c>
      <c r="Q982" s="11" t="s">
        <v>44</v>
      </c>
    </row>
    <row r="983" spans="2:2109" ht="108" x14ac:dyDescent="0.2">
      <c r="B983" s="10" t="s">
        <v>2961</v>
      </c>
      <c r="C983" s="11" t="s">
        <v>2959</v>
      </c>
      <c r="D983" s="11" t="s">
        <v>280</v>
      </c>
      <c r="E983" s="11">
        <v>71703</v>
      </c>
      <c r="F983" s="11" t="s">
        <v>275</v>
      </c>
      <c r="G983" s="11">
        <v>2008</v>
      </c>
      <c r="H983" s="11"/>
      <c r="I983" s="11"/>
      <c r="J983" s="11" t="s">
        <v>276</v>
      </c>
      <c r="K983" s="11"/>
      <c r="L983" s="11"/>
      <c r="M983" s="11" t="s">
        <v>281</v>
      </c>
      <c r="N983" s="11" t="s">
        <v>170</v>
      </c>
      <c r="O983" s="11">
        <v>590650</v>
      </c>
      <c r="P983" s="11" t="s">
        <v>282</v>
      </c>
      <c r="Q983" s="11" t="s">
        <v>44</v>
      </c>
    </row>
    <row r="984" spans="2:2109" ht="48" x14ac:dyDescent="0.2">
      <c r="B984" s="10" t="s">
        <v>2962</v>
      </c>
      <c r="C984" s="11" t="s">
        <v>2959</v>
      </c>
      <c r="D984" s="11" t="s">
        <v>283</v>
      </c>
      <c r="E984" s="11">
        <v>898</v>
      </c>
      <c r="F984" s="11" t="s">
        <v>284</v>
      </c>
      <c r="G984" s="11">
        <v>2021</v>
      </c>
      <c r="H984" s="11">
        <v>10359</v>
      </c>
      <c r="I984" s="11" t="s">
        <v>285</v>
      </c>
      <c r="J984" s="11" t="s">
        <v>276</v>
      </c>
      <c r="K984" s="11" t="s">
        <v>71</v>
      </c>
      <c r="L984" s="11" t="s">
        <v>67</v>
      </c>
      <c r="M984" s="11"/>
      <c r="N984" s="11"/>
      <c r="O984" s="11"/>
      <c r="P984" s="11" t="s">
        <v>286</v>
      </c>
      <c r="Q984" s="11" t="s">
        <v>77</v>
      </c>
    </row>
    <row r="985" spans="2:2109" ht="48" x14ac:dyDescent="0.2">
      <c r="B985" s="10" t="s">
        <v>2963</v>
      </c>
      <c r="C985" s="11" t="s">
        <v>2959</v>
      </c>
      <c r="D985" s="11" t="s">
        <v>283</v>
      </c>
      <c r="E985" s="11">
        <v>898</v>
      </c>
      <c r="F985" s="11" t="s">
        <v>287</v>
      </c>
      <c r="G985" s="11">
        <v>2021</v>
      </c>
      <c r="H985" s="11">
        <v>1757</v>
      </c>
      <c r="I985" s="11" t="s">
        <v>288</v>
      </c>
      <c r="J985" s="11" t="s">
        <v>276</v>
      </c>
      <c r="K985" s="11" t="s">
        <v>71</v>
      </c>
      <c r="L985" s="11" t="s">
        <v>67</v>
      </c>
      <c r="M985" s="11"/>
      <c r="N985" s="11"/>
      <c r="O985" s="11"/>
      <c r="P985" s="11" t="s">
        <v>286</v>
      </c>
      <c r="Q985" s="11" t="s">
        <v>44</v>
      </c>
    </row>
    <row r="986" spans="2:2109" ht="48" x14ac:dyDescent="0.2">
      <c r="B986" s="10" t="s">
        <v>2964</v>
      </c>
      <c r="C986" s="11" t="s">
        <v>2959</v>
      </c>
      <c r="D986" s="11" t="s">
        <v>283</v>
      </c>
      <c r="E986" s="11">
        <v>898</v>
      </c>
      <c r="F986" s="11" t="s">
        <v>289</v>
      </c>
      <c r="G986" s="11">
        <v>2021</v>
      </c>
      <c r="H986" s="11">
        <v>2841</v>
      </c>
      <c r="I986" s="11" t="s">
        <v>290</v>
      </c>
      <c r="J986" s="11" t="s">
        <v>276</v>
      </c>
      <c r="K986" s="11" t="s">
        <v>71</v>
      </c>
      <c r="L986" s="11" t="s">
        <v>291</v>
      </c>
      <c r="M986" s="11"/>
      <c r="N986" s="11"/>
      <c r="O986" s="11"/>
      <c r="P986" s="11" t="s">
        <v>292</v>
      </c>
      <c r="Q986" s="11" t="s">
        <v>153</v>
      </c>
    </row>
    <row r="987" spans="2:2109" s="3" customFormat="1" ht="24.95" customHeight="1" x14ac:dyDescent="0.25">
      <c r="B987" s="10" t="s">
        <v>2965</v>
      </c>
      <c r="C987" s="2" t="s">
        <v>2126</v>
      </c>
      <c r="D987" s="2" t="s">
        <v>2127</v>
      </c>
      <c r="E987" s="2">
        <v>31364</v>
      </c>
      <c r="F987" s="2" t="s">
        <v>2128</v>
      </c>
      <c r="G987" s="2">
        <v>1979</v>
      </c>
      <c r="H987" s="2"/>
      <c r="I987" s="2"/>
      <c r="J987" s="2"/>
      <c r="K987" s="2"/>
      <c r="L987" s="2"/>
      <c r="M987" s="2"/>
      <c r="N987" s="2"/>
      <c r="O987" s="2"/>
      <c r="P987" s="2" t="s">
        <v>2129</v>
      </c>
      <c r="Q987" s="2" t="s">
        <v>44</v>
      </c>
    </row>
    <row r="988" spans="2:2109" s="3" customFormat="1" ht="24.95" customHeight="1" x14ac:dyDescent="0.25">
      <c r="B988" s="10" t="s">
        <v>2966</v>
      </c>
      <c r="C988" s="2" t="s">
        <v>2126</v>
      </c>
      <c r="D988" s="2" t="s">
        <v>2130</v>
      </c>
      <c r="E988" s="2">
        <v>11484</v>
      </c>
      <c r="F988" s="2" t="s">
        <v>2128</v>
      </c>
      <c r="G988" s="2">
        <v>1932</v>
      </c>
      <c r="H988" s="2"/>
      <c r="I988" s="2"/>
      <c r="J988" s="2"/>
      <c r="K988" s="2"/>
      <c r="L988" s="2"/>
      <c r="M988" s="2"/>
      <c r="N988" s="2"/>
      <c r="O988" s="2"/>
      <c r="P988" s="2" t="s">
        <v>2131</v>
      </c>
      <c r="Q988" s="2" t="s">
        <v>44</v>
      </c>
    </row>
    <row r="989" spans="2:2109" s="3" customFormat="1" ht="24.95" customHeight="1" x14ac:dyDescent="0.25">
      <c r="B989" s="10" t="s">
        <v>2967</v>
      </c>
      <c r="C989" s="2" t="s">
        <v>2126</v>
      </c>
      <c r="D989" s="2" t="s">
        <v>2132</v>
      </c>
      <c r="E989" s="2">
        <v>144044</v>
      </c>
      <c r="F989" s="2" t="s">
        <v>2128</v>
      </c>
      <c r="G989" s="2">
        <v>2010</v>
      </c>
      <c r="H989" s="2"/>
      <c r="I989" s="2"/>
      <c r="J989" s="2"/>
      <c r="K989" s="2"/>
      <c r="L989" s="2"/>
      <c r="M989" s="2"/>
      <c r="N989" s="2"/>
      <c r="O989" s="2"/>
      <c r="P989" s="2" t="s">
        <v>2133</v>
      </c>
      <c r="Q989" s="2" t="s">
        <v>44</v>
      </c>
    </row>
    <row r="990" spans="2:2109" s="3" customFormat="1" ht="24.95" customHeight="1" x14ac:dyDescent="0.25">
      <c r="B990" s="10" t="s">
        <v>2968</v>
      </c>
      <c r="C990" s="2" t="s">
        <v>2126</v>
      </c>
      <c r="D990" s="2" t="s">
        <v>2134</v>
      </c>
      <c r="E990" s="2">
        <v>144045</v>
      </c>
      <c r="F990" s="2" t="s">
        <v>2128</v>
      </c>
      <c r="G990" s="2">
        <v>2010</v>
      </c>
      <c r="H990" s="2"/>
      <c r="I990" s="2"/>
      <c r="J990" s="2"/>
      <c r="K990" s="2"/>
      <c r="L990" s="2"/>
      <c r="M990" s="2"/>
      <c r="N990" s="2"/>
      <c r="O990" s="2"/>
      <c r="P990" s="2" t="s">
        <v>2133</v>
      </c>
      <c r="Q990" s="2" t="s">
        <v>44</v>
      </c>
    </row>
    <row r="991" spans="2:2109" s="3" customFormat="1" ht="24.95" customHeight="1" x14ac:dyDescent="0.25">
      <c r="B991" s="10" t="s">
        <v>2969</v>
      </c>
      <c r="C991" s="2" t="s">
        <v>2126</v>
      </c>
      <c r="D991" s="2" t="s">
        <v>2135</v>
      </c>
      <c r="E991" s="2">
        <v>11505</v>
      </c>
      <c r="F991" s="2" t="s">
        <v>2128</v>
      </c>
      <c r="G991" s="2">
        <v>1967</v>
      </c>
      <c r="H991" s="2"/>
      <c r="I991" s="2"/>
      <c r="J991" s="2"/>
      <c r="K991" s="2"/>
      <c r="L991" s="2"/>
      <c r="M991" s="2"/>
      <c r="N991" s="2"/>
      <c r="O991" s="2"/>
      <c r="P991" s="2" t="s">
        <v>2136</v>
      </c>
      <c r="Q991" s="2" t="s">
        <v>44</v>
      </c>
    </row>
    <row r="992" spans="2:2109" s="3" customFormat="1" ht="24.95" customHeight="1" x14ac:dyDescent="0.25">
      <c r="B992" s="10" t="s">
        <v>2970</v>
      </c>
      <c r="C992" s="2" t="s">
        <v>2126</v>
      </c>
      <c r="D992" s="2" t="s">
        <v>2137</v>
      </c>
      <c r="E992" s="2" t="s">
        <v>2138</v>
      </c>
      <c r="F992" s="2" t="s">
        <v>2128</v>
      </c>
      <c r="G992" s="2">
        <v>1995</v>
      </c>
      <c r="H992" s="2"/>
      <c r="I992" s="2"/>
      <c r="J992" s="2"/>
      <c r="K992" s="2"/>
      <c r="L992" s="2"/>
      <c r="M992" s="2"/>
      <c r="N992" s="2"/>
      <c r="O992" s="2"/>
      <c r="P992" s="2" t="s">
        <v>2131</v>
      </c>
      <c r="Q992" s="2" t="s">
        <v>44</v>
      </c>
    </row>
    <row r="993" spans="2:17" s="3" customFormat="1" ht="24.95" customHeight="1" x14ac:dyDescent="0.25">
      <c r="B993" s="10" t="s">
        <v>2971</v>
      </c>
      <c r="C993" s="2" t="s">
        <v>2126</v>
      </c>
      <c r="D993" s="2" t="s">
        <v>2139</v>
      </c>
      <c r="E993" s="2" t="s">
        <v>2140</v>
      </c>
      <c r="F993" s="2" t="s">
        <v>2128</v>
      </c>
      <c r="G993" s="2">
        <v>1956</v>
      </c>
      <c r="H993" s="2"/>
      <c r="I993" s="2"/>
      <c r="J993" s="2"/>
      <c r="K993" s="2"/>
      <c r="L993" s="2"/>
      <c r="M993" s="2"/>
      <c r="N993" s="2"/>
      <c r="O993" s="2"/>
      <c r="P993" s="2" t="s">
        <v>2136</v>
      </c>
      <c r="Q993" s="2" t="s">
        <v>44</v>
      </c>
    </row>
    <row r="994" spans="2:17" s="3" customFormat="1" ht="24.95" customHeight="1" x14ac:dyDescent="0.25">
      <c r="B994" s="10" t="s">
        <v>2972</v>
      </c>
      <c r="C994" s="2" t="s">
        <v>2126</v>
      </c>
      <c r="D994" s="46" t="s">
        <v>2141</v>
      </c>
      <c r="E994" s="46" t="s">
        <v>2142</v>
      </c>
      <c r="F994" s="2" t="s">
        <v>2128</v>
      </c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 t="s">
        <v>44</v>
      </c>
    </row>
    <row r="995" spans="2:17" s="3" customFormat="1" ht="24.95" customHeight="1" x14ac:dyDescent="0.25">
      <c r="B995" s="10" t="s">
        <v>2973</v>
      </c>
      <c r="C995" s="2" t="s">
        <v>2126</v>
      </c>
      <c r="D995" s="46" t="s">
        <v>2143</v>
      </c>
      <c r="E995" s="46" t="s">
        <v>2144</v>
      </c>
      <c r="F995" s="2" t="s">
        <v>2128</v>
      </c>
      <c r="G995" s="2"/>
      <c r="H995" s="2" t="s">
        <v>2145</v>
      </c>
      <c r="I995" s="2" t="s">
        <v>2146</v>
      </c>
      <c r="J995" s="2"/>
      <c r="K995" s="2"/>
      <c r="L995" s="2"/>
      <c r="M995" s="2"/>
      <c r="N995" s="2"/>
      <c r="O995" s="2"/>
      <c r="P995" s="2"/>
      <c r="Q995" s="2" t="s">
        <v>44</v>
      </c>
    </row>
    <row r="996" spans="2:17" s="3" customFormat="1" ht="24.95" customHeight="1" x14ac:dyDescent="0.25">
      <c r="B996" s="10" t="s">
        <v>2974</v>
      </c>
      <c r="C996" s="2" t="s">
        <v>2126</v>
      </c>
      <c r="D996" s="46" t="s">
        <v>2147</v>
      </c>
      <c r="E996" s="46">
        <v>60001</v>
      </c>
      <c r="F996" s="2" t="s">
        <v>2128</v>
      </c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 t="s">
        <v>44</v>
      </c>
    </row>
    <row r="997" spans="2:17" s="3" customFormat="1" ht="24.95" customHeight="1" x14ac:dyDescent="0.25">
      <c r="B997" s="10" t="s">
        <v>2975</v>
      </c>
      <c r="C997" s="2" t="s">
        <v>2126</v>
      </c>
      <c r="D997" s="11" t="s">
        <v>2148</v>
      </c>
      <c r="E997" s="11">
        <v>47005</v>
      </c>
      <c r="F997" s="2" t="s">
        <v>2128</v>
      </c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 t="s">
        <v>44</v>
      </c>
    </row>
    <row r="998" spans="2:17" s="3" customFormat="1" ht="24.95" customHeight="1" x14ac:dyDescent="0.25">
      <c r="B998" s="10" t="s">
        <v>2976</v>
      </c>
      <c r="C998" s="2" t="s">
        <v>2126</v>
      </c>
      <c r="D998" s="46" t="s">
        <v>2149</v>
      </c>
      <c r="E998" s="46" t="s">
        <v>2150</v>
      </c>
      <c r="F998" s="2" t="s">
        <v>2128</v>
      </c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 t="s">
        <v>44</v>
      </c>
    </row>
    <row r="999" spans="2:17" s="3" customFormat="1" ht="24.95" customHeight="1" x14ac:dyDescent="0.25">
      <c r="B999" s="10" t="s">
        <v>2977</v>
      </c>
      <c r="C999" s="2" t="s">
        <v>2126</v>
      </c>
      <c r="D999" s="46" t="s">
        <v>2152</v>
      </c>
      <c r="E999" s="46" t="s">
        <v>2153</v>
      </c>
      <c r="F999" s="2" t="s">
        <v>2128</v>
      </c>
      <c r="G999" s="2"/>
      <c r="H999" s="2">
        <v>595.54</v>
      </c>
      <c r="I999" s="2" t="s">
        <v>2154</v>
      </c>
      <c r="J999" s="2"/>
      <c r="K999" s="2"/>
      <c r="L999" s="2"/>
      <c r="M999" s="2"/>
      <c r="N999" s="2"/>
      <c r="O999" s="2"/>
      <c r="P999" s="2"/>
      <c r="Q999" s="2" t="s">
        <v>44</v>
      </c>
    </row>
    <row r="1000" spans="2:17" s="3" customFormat="1" ht="24" x14ac:dyDescent="0.25">
      <c r="B1000" s="10" t="s">
        <v>2978</v>
      </c>
      <c r="C1000" s="2" t="s">
        <v>2126</v>
      </c>
      <c r="D1000" s="58" t="s">
        <v>2156</v>
      </c>
      <c r="E1000" s="2" t="s">
        <v>2157</v>
      </c>
      <c r="F1000" s="2" t="s">
        <v>2128</v>
      </c>
      <c r="G1000" s="2">
        <v>1995</v>
      </c>
      <c r="H1000" s="2"/>
      <c r="I1000" s="2"/>
      <c r="J1000" s="2"/>
      <c r="K1000" s="2"/>
      <c r="L1000" s="2"/>
      <c r="M1000" s="2" t="s">
        <v>187</v>
      </c>
      <c r="N1000" s="2" t="s">
        <v>2158</v>
      </c>
      <c r="O1000" s="2" t="s">
        <v>403</v>
      </c>
      <c r="P1000" s="2" t="s">
        <v>2155</v>
      </c>
      <c r="Q1000" s="2" t="s">
        <v>77</v>
      </c>
    </row>
    <row r="1001" spans="2:17" s="3" customFormat="1" ht="24" x14ac:dyDescent="0.25">
      <c r="B1001" s="10" t="s">
        <v>2979</v>
      </c>
      <c r="C1001" s="2" t="s">
        <v>2126</v>
      </c>
      <c r="D1001" s="58" t="s">
        <v>2159</v>
      </c>
      <c r="E1001" s="2" t="s">
        <v>2160</v>
      </c>
      <c r="F1001" s="2" t="s">
        <v>2128</v>
      </c>
      <c r="G1001" s="2">
        <v>1995</v>
      </c>
      <c r="H1001" s="2"/>
      <c r="I1001" s="2"/>
      <c r="J1001" s="2"/>
      <c r="K1001" s="2"/>
      <c r="L1001" s="2"/>
      <c r="M1001" s="2" t="s">
        <v>187</v>
      </c>
      <c r="N1001" s="2" t="s">
        <v>81</v>
      </c>
      <c r="O1001" s="2" t="s">
        <v>403</v>
      </c>
      <c r="P1001" s="2" t="s">
        <v>2155</v>
      </c>
      <c r="Q1001" s="2" t="s">
        <v>77</v>
      </c>
    </row>
    <row r="1002" spans="2:17" s="3" customFormat="1" ht="24" x14ac:dyDescent="0.25">
      <c r="B1002" s="10" t="s">
        <v>2980</v>
      </c>
      <c r="C1002" s="2" t="s">
        <v>2126</v>
      </c>
      <c r="D1002" s="58" t="s">
        <v>2161</v>
      </c>
      <c r="E1002" s="2" t="s">
        <v>2162</v>
      </c>
      <c r="F1002" s="2" t="s">
        <v>2128</v>
      </c>
      <c r="G1002" s="2">
        <v>2006</v>
      </c>
      <c r="H1002" s="2"/>
      <c r="I1002" s="2"/>
      <c r="J1002" s="2"/>
      <c r="K1002" s="2"/>
      <c r="L1002" s="2"/>
      <c r="M1002" s="2"/>
      <c r="N1002" s="2"/>
      <c r="O1002" s="2"/>
      <c r="P1002" s="2" t="s">
        <v>2155</v>
      </c>
      <c r="Q1002" s="2" t="s">
        <v>77</v>
      </c>
    </row>
    <row r="1003" spans="2:17" s="3" customFormat="1" ht="60" x14ac:dyDescent="0.25">
      <c r="B1003" s="10" t="s">
        <v>2981</v>
      </c>
      <c r="C1003" s="2" t="s">
        <v>2126</v>
      </c>
      <c r="D1003" s="59" t="s">
        <v>2163</v>
      </c>
      <c r="E1003" s="2" t="s">
        <v>2164</v>
      </c>
      <c r="F1003" s="2" t="s">
        <v>2128</v>
      </c>
      <c r="G1003" s="2"/>
      <c r="H1003" s="2"/>
      <c r="I1003" s="2"/>
      <c r="J1003" s="2"/>
      <c r="K1003" s="2"/>
      <c r="L1003" s="2"/>
      <c r="M1003" s="2"/>
      <c r="N1003" s="2"/>
      <c r="O1003" s="2"/>
      <c r="P1003" s="2" t="s">
        <v>2155</v>
      </c>
      <c r="Q1003" s="2" t="s">
        <v>44</v>
      </c>
    </row>
    <row r="1004" spans="2:17" s="3" customFormat="1" ht="48" x14ac:dyDescent="0.25">
      <c r="B1004" s="10" t="s">
        <v>2982</v>
      </c>
      <c r="C1004" s="2" t="s">
        <v>2126</v>
      </c>
      <c r="D1004" s="59" t="s">
        <v>2165</v>
      </c>
      <c r="E1004" s="2" t="s">
        <v>2166</v>
      </c>
      <c r="F1004" s="2" t="s">
        <v>2128</v>
      </c>
      <c r="G1004" s="2"/>
      <c r="H1004" s="2"/>
      <c r="I1004" s="2"/>
      <c r="J1004" s="2"/>
      <c r="K1004" s="2"/>
      <c r="L1004" s="2"/>
      <c r="M1004" s="2"/>
      <c r="N1004" s="2"/>
      <c r="O1004" s="2"/>
      <c r="P1004" s="2" t="s">
        <v>2155</v>
      </c>
      <c r="Q1004" s="2" t="s">
        <v>77</v>
      </c>
    </row>
    <row r="1005" spans="2:17" s="61" customFormat="1" ht="48" x14ac:dyDescent="0.2">
      <c r="B1005" s="62" t="s">
        <v>3039</v>
      </c>
      <c r="C1005" s="62" t="s">
        <v>2993</v>
      </c>
      <c r="D1005" s="62" t="s">
        <v>2994</v>
      </c>
      <c r="E1005" s="62">
        <v>106248</v>
      </c>
      <c r="F1005" s="62" t="s">
        <v>2995</v>
      </c>
      <c r="G1005" s="62">
        <v>2006</v>
      </c>
      <c r="H1005" s="62"/>
      <c r="I1005" s="62"/>
      <c r="J1005" s="62"/>
      <c r="K1005" s="62"/>
      <c r="L1005" s="62"/>
      <c r="M1005" s="62" t="s">
        <v>2996</v>
      </c>
      <c r="N1005" s="62" t="s">
        <v>170</v>
      </c>
      <c r="O1005" s="62">
        <v>422.6</v>
      </c>
      <c r="P1005" s="62" t="s">
        <v>2997</v>
      </c>
      <c r="Q1005" s="62" t="s">
        <v>44</v>
      </c>
    </row>
    <row r="1006" spans="2:17" s="61" customFormat="1" ht="48" x14ac:dyDescent="0.2">
      <c r="B1006" s="62" t="s">
        <v>3040</v>
      </c>
      <c r="C1006" s="62" t="s">
        <v>2993</v>
      </c>
      <c r="D1006" s="62" t="s">
        <v>2998</v>
      </c>
      <c r="E1006" s="62">
        <v>106500</v>
      </c>
      <c r="F1006" s="62" t="s">
        <v>2995</v>
      </c>
      <c r="G1006" s="62">
        <v>2007</v>
      </c>
      <c r="H1006" s="62"/>
      <c r="I1006" s="62"/>
      <c r="J1006" s="62"/>
      <c r="K1006" s="62"/>
      <c r="L1006" s="62"/>
      <c r="M1006" s="62" t="s">
        <v>2999</v>
      </c>
      <c r="N1006" s="62" t="s">
        <v>170</v>
      </c>
      <c r="O1006" s="62"/>
      <c r="P1006" s="62" t="s">
        <v>2997</v>
      </c>
      <c r="Q1006" s="62" t="s">
        <v>44</v>
      </c>
    </row>
    <row r="1007" spans="2:17" s="61" customFormat="1" ht="24" x14ac:dyDescent="0.2">
      <c r="B1007" s="62" t="s">
        <v>3041</v>
      </c>
      <c r="C1007" s="62" t="s">
        <v>2993</v>
      </c>
      <c r="D1007" s="62" t="s">
        <v>3000</v>
      </c>
      <c r="E1007" s="62">
        <v>106857</v>
      </c>
      <c r="F1007" s="62" t="s">
        <v>2995</v>
      </c>
      <c r="G1007" s="62">
        <v>2009</v>
      </c>
      <c r="H1007" s="62"/>
      <c r="I1007" s="62"/>
      <c r="J1007" s="62"/>
      <c r="K1007" s="62"/>
      <c r="L1007" s="62"/>
      <c r="M1007" s="62"/>
      <c r="N1007" s="62"/>
      <c r="O1007" s="62"/>
      <c r="P1007" s="62" t="s">
        <v>2997</v>
      </c>
      <c r="Q1007" s="62" t="s">
        <v>44</v>
      </c>
    </row>
    <row r="1008" spans="2:17" s="61" customFormat="1" ht="156" x14ac:dyDescent="0.2">
      <c r="B1008" s="62" t="s">
        <v>3042</v>
      </c>
      <c r="C1008" s="62" t="s">
        <v>2993</v>
      </c>
      <c r="D1008" s="62" t="s">
        <v>3001</v>
      </c>
      <c r="E1008" s="62">
        <v>105354</v>
      </c>
      <c r="F1008" s="62" t="s">
        <v>2995</v>
      </c>
      <c r="G1008" s="62">
        <v>2003</v>
      </c>
      <c r="H1008" s="62"/>
      <c r="I1008" s="62"/>
      <c r="J1008" s="62"/>
      <c r="K1008" s="62"/>
      <c r="L1008" s="62"/>
      <c r="M1008" s="63" t="s">
        <v>3002</v>
      </c>
      <c r="N1008" s="62" t="s">
        <v>3003</v>
      </c>
      <c r="O1008" s="62">
        <v>198</v>
      </c>
      <c r="P1008" s="62" t="s">
        <v>3004</v>
      </c>
      <c r="Q1008" s="62" t="s">
        <v>44</v>
      </c>
    </row>
    <row r="1009" spans="2:17" s="61" customFormat="1" ht="36" x14ac:dyDescent="0.2">
      <c r="B1009" s="62" t="s">
        <v>3043</v>
      </c>
      <c r="C1009" s="62" t="s">
        <v>2993</v>
      </c>
      <c r="D1009" s="62" t="s">
        <v>3005</v>
      </c>
      <c r="E1009" s="62">
        <v>102261</v>
      </c>
      <c r="F1009" s="62" t="s">
        <v>2995</v>
      </c>
      <c r="G1009" s="62">
        <v>2000</v>
      </c>
      <c r="H1009" s="62"/>
      <c r="I1009" s="62"/>
      <c r="J1009" s="62"/>
      <c r="K1009" s="62"/>
      <c r="L1009" s="62"/>
      <c r="M1009" s="62" t="s">
        <v>3006</v>
      </c>
      <c r="N1009" s="62"/>
      <c r="O1009" s="62"/>
      <c r="P1009" s="62" t="s">
        <v>3007</v>
      </c>
      <c r="Q1009" s="62" t="s">
        <v>44</v>
      </c>
    </row>
    <row r="1010" spans="2:17" s="61" customFormat="1" ht="60" x14ac:dyDescent="0.2">
      <c r="B1010" s="62" t="s">
        <v>3044</v>
      </c>
      <c r="C1010" s="62" t="s">
        <v>2993</v>
      </c>
      <c r="D1010" s="62" t="s">
        <v>3008</v>
      </c>
      <c r="E1010" s="62" t="s">
        <v>3008</v>
      </c>
      <c r="F1010" s="62" t="s">
        <v>3009</v>
      </c>
      <c r="G1010" s="62" t="s">
        <v>3010</v>
      </c>
      <c r="H1010" s="62">
        <v>138.6</v>
      </c>
      <c r="I1010" s="62" t="s">
        <v>3011</v>
      </c>
      <c r="J1010" s="62" t="s">
        <v>132</v>
      </c>
      <c r="K1010" s="62" t="s">
        <v>71</v>
      </c>
      <c r="L1010" s="62" t="s">
        <v>3012</v>
      </c>
      <c r="M1010" s="62"/>
      <c r="N1010" s="62"/>
      <c r="O1010" s="62"/>
      <c r="P1010" s="62"/>
      <c r="Q1010" s="62"/>
    </row>
    <row r="1011" spans="2:17" s="61" customFormat="1" ht="60" x14ac:dyDescent="0.2">
      <c r="B1011" s="62" t="s">
        <v>3045</v>
      </c>
      <c r="C1011" s="62" t="s">
        <v>2993</v>
      </c>
      <c r="D1011" s="62" t="s">
        <v>3008</v>
      </c>
      <c r="E1011" s="62" t="s">
        <v>3008</v>
      </c>
      <c r="F1011" s="62" t="s">
        <v>3009</v>
      </c>
      <c r="G1011" s="62" t="s">
        <v>3010</v>
      </c>
      <c r="H1011" s="62">
        <v>133.6</v>
      </c>
      <c r="I1011" s="62" t="s">
        <v>3013</v>
      </c>
      <c r="J1011" s="62" t="s">
        <v>132</v>
      </c>
      <c r="K1011" s="62" t="s">
        <v>71</v>
      </c>
      <c r="L1011" s="62" t="s">
        <v>3012</v>
      </c>
      <c r="M1011" s="62"/>
      <c r="N1011" s="62"/>
      <c r="O1011" s="62"/>
      <c r="P1011" s="62"/>
      <c r="Q1011" s="62"/>
    </row>
    <row r="1012" spans="2:17" s="61" customFormat="1" ht="60" x14ac:dyDescent="0.2">
      <c r="B1012" s="62" t="s">
        <v>3046</v>
      </c>
      <c r="C1012" s="62" t="s">
        <v>2993</v>
      </c>
      <c r="D1012" s="62" t="s">
        <v>3008</v>
      </c>
      <c r="E1012" s="62" t="s">
        <v>3008</v>
      </c>
      <c r="F1012" s="62" t="s">
        <v>3009</v>
      </c>
      <c r="G1012" s="62" t="s">
        <v>3010</v>
      </c>
      <c r="H1012" s="62">
        <v>1979</v>
      </c>
      <c r="I1012" s="62" t="s">
        <v>3014</v>
      </c>
      <c r="J1012" s="62" t="s">
        <v>132</v>
      </c>
      <c r="K1012" s="62" t="s">
        <v>71</v>
      </c>
      <c r="L1012" s="62" t="s">
        <v>3012</v>
      </c>
      <c r="M1012" s="62"/>
      <c r="N1012" s="62"/>
      <c r="O1012" s="62"/>
      <c r="P1012" s="62"/>
      <c r="Q1012" s="62"/>
    </row>
    <row r="1013" spans="2:17" s="61" customFormat="1" ht="60" x14ac:dyDescent="0.2">
      <c r="B1013" s="62" t="s">
        <v>3047</v>
      </c>
      <c r="C1013" s="62" t="s">
        <v>2993</v>
      </c>
      <c r="D1013" s="62" t="s">
        <v>3008</v>
      </c>
      <c r="E1013" s="62" t="s">
        <v>3008</v>
      </c>
      <c r="F1013" s="62" t="s">
        <v>3009</v>
      </c>
      <c r="G1013" s="62" t="s">
        <v>3010</v>
      </c>
      <c r="H1013" s="62">
        <v>265</v>
      </c>
      <c r="I1013" s="62" t="s">
        <v>3015</v>
      </c>
      <c r="J1013" s="62" t="s">
        <v>132</v>
      </c>
      <c r="K1013" s="62" t="s">
        <v>71</v>
      </c>
      <c r="L1013" s="62" t="s">
        <v>3012</v>
      </c>
      <c r="M1013" s="62"/>
      <c r="N1013" s="62"/>
      <c r="O1013" s="62"/>
      <c r="P1013" s="62"/>
      <c r="Q1013" s="62"/>
    </row>
    <row r="1014" spans="2:17" s="61" customFormat="1" ht="60" x14ac:dyDescent="0.2">
      <c r="B1014" s="62" t="s">
        <v>3048</v>
      </c>
      <c r="C1014" s="62" t="s">
        <v>2993</v>
      </c>
      <c r="D1014" s="62" t="s">
        <v>3008</v>
      </c>
      <c r="E1014" s="62" t="s">
        <v>3008</v>
      </c>
      <c r="F1014" s="62" t="s">
        <v>3009</v>
      </c>
      <c r="G1014" s="62" t="s">
        <v>3010</v>
      </c>
      <c r="H1014" s="62">
        <v>556</v>
      </c>
      <c r="I1014" s="62" t="s">
        <v>3016</v>
      </c>
      <c r="J1014" s="62" t="s">
        <v>132</v>
      </c>
      <c r="K1014" s="62" t="s">
        <v>71</v>
      </c>
      <c r="L1014" s="62" t="s">
        <v>3012</v>
      </c>
      <c r="M1014" s="62"/>
      <c r="N1014" s="62"/>
      <c r="O1014" s="62"/>
      <c r="P1014" s="62"/>
      <c r="Q1014" s="62"/>
    </row>
    <row r="1015" spans="2:17" s="61" customFormat="1" ht="60" x14ac:dyDescent="0.2">
      <c r="B1015" s="62" t="s">
        <v>3049</v>
      </c>
      <c r="C1015" s="62" t="s">
        <v>2993</v>
      </c>
      <c r="D1015" s="62" t="s">
        <v>3008</v>
      </c>
      <c r="E1015" s="62" t="s">
        <v>3008</v>
      </c>
      <c r="F1015" s="62" t="s">
        <v>3009</v>
      </c>
      <c r="G1015" s="62" t="s">
        <v>3010</v>
      </c>
      <c r="H1015" s="62">
        <v>220</v>
      </c>
      <c r="I1015" s="62" t="s">
        <v>3017</v>
      </c>
      <c r="J1015" s="62" t="s">
        <v>132</v>
      </c>
      <c r="K1015" s="62" t="s">
        <v>71</v>
      </c>
      <c r="L1015" s="62" t="s">
        <v>3012</v>
      </c>
      <c r="M1015" s="62"/>
      <c r="N1015" s="62"/>
      <c r="O1015" s="62"/>
      <c r="P1015" s="62"/>
      <c r="Q1015" s="62"/>
    </row>
    <row r="1016" spans="2:17" s="61" customFormat="1" ht="60" x14ac:dyDescent="0.2">
      <c r="B1016" s="62" t="s">
        <v>3050</v>
      </c>
      <c r="C1016" s="62" t="s">
        <v>2993</v>
      </c>
      <c r="D1016" s="62" t="s">
        <v>3008</v>
      </c>
      <c r="E1016" s="62" t="s">
        <v>3008</v>
      </c>
      <c r="F1016" s="62" t="s">
        <v>3009</v>
      </c>
      <c r="G1016" s="62" t="s">
        <v>3010</v>
      </c>
      <c r="H1016" s="62">
        <v>60.6</v>
      </c>
      <c r="I1016" s="62" t="s">
        <v>3018</v>
      </c>
      <c r="J1016" s="62" t="s">
        <v>132</v>
      </c>
      <c r="K1016" s="62" t="s">
        <v>71</v>
      </c>
      <c r="L1016" s="62" t="s">
        <v>3012</v>
      </c>
      <c r="M1016" s="62"/>
      <c r="N1016" s="62"/>
      <c r="O1016" s="62"/>
      <c r="P1016" s="62"/>
      <c r="Q1016" s="62"/>
    </row>
    <row r="1017" spans="2:17" s="61" customFormat="1" ht="60" x14ac:dyDescent="0.2">
      <c r="B1017" s="62" t="s">
        <v>3051</v>
      </c>
      <c r="C1017" s="62" t="s">
        <v>2993</v>
      </c>
      <c r="D1017" s="62" t="s">
        <v>3008</v>
      </c>
      <c r="E1017" s="62" t="s">
        <v>3008</v>
      </c>
      <c r="F1017" s="62" t="s">
        <v>3009</v>
      </c>
      <c r="G1017" s="62" t="s">
        <v>3010</v>
      </c>
      <c r="H1017" s="62">
        <v>58.6</v>
      </c>
      <c r="I1017" s="62" t="s">
        <v>3019</v>
      </c>
      <c r="J1017" s="62" t="s">
        <v>132</v>
      </c>
      <c r="K1017" s="62" t="s">
        <v>71</v>
      </c>
      <c r="L1017" s="62" t="s">
        <v>3012</v>
      </c>
      <c r="M1017" s="62"/>
      <c r="N1017" s="62"/>
      <c r="O1017" s="62"/>
      <c r="P1017" s="62"/>
      <c r="Q1017" s="62"/>
    </row>
    <row r="1018" spans="2:17" s="61" customFormat="1" ht="60" x14ac:dyDescent="0.2">
      <c r="B1018" s="62" t="s">
        <v>3052</v>
      </c>
      <c r="C1018" s="62" t="s">
        <v>2993</v>
      </c>
      <c r="D1018" s="62" t="s">
        <v>3008</v>
      </c>
      <c r="E1018" s="62" t="s">
        <v>3008</v>
      </c>
      <c r="F1018" s="62" t="s">
        <v>3009</v>
      </c>
      <c r="G1018" s="62" t="s">
        <v>3010</v>
      </c>
      <c r="H1018" s="62">
        <v>37.5</v>
      </c>
      <c r="I1018" s="62" t="s">
        <v>3020</v>
      </c>
      <c r="J1018" s="62" t="s">
        <v>132</v>
      </c>
      <c r="K1018" s="62" t="s">
        <v>71</v>
      </c>
      <c r="L1018" s="62" t="s">
        <v>3012</v>
      </c>
      <c r="M1018" s="62"/>
      <c r="N1018" s="62"/>
      <c r="O1018" s="62"/>
      <c r="P1018" s="62"/>
      <c r="Q1018" s="62"/>
    </row>
    <row r="1019" spans="2:17" s="61" customFormat="1" ht="60" x14ac:dyDescent="0.2">
      <c r="B1019" s="62" t="s">
        <v>3053</v>
      </c>
      <c r="C1019" s="62" t="s">
        <v>2993</v>
      </c>
      <c r="D1019" s="62" t="s">
        <v>3008</v>
      </c>
      <c r="E1019" s="62" t="s">
        <v>3008</v>
      </c>
      <c r="F1019" s="62" t="s">
        <v>3009</v>
      </c>
      <c r="G1019" s="62" t="s">
        <v>3010</v>
      </c>
      <c r="H1019" s="62">
        <v>22.8</v>
      </c>
      <c r="I1019" s="62" t="s">
        <v>3021</v>
      </c>
      <c r="J1019" s="62" t="s">
        <v>132</v>
      </c>
      <c r="K1019" s="62" t="s">
        <v>71</v>
      </c>
      <c r="L1019" s="62" t="s">
        <v>3012</v>
      </c>
      <c r="M1019" s="62"/>
      <c r="N1019" s="62"/>
      <c r="O1019" s="62"/>
      <c r="P1019" s="62"/>
      <c r="Q1019" s="62"/>
    </row>
    <row r="1020" spans="2:17" s="61" customFormat="1" ht="60" x14ac:dyDescent="0.2">
      <c r="B1020" s="62" t="s">
        <v>3054</v>
      </c>
      <c r="C1020" s="62" t="s">
        <v>2993</v>
      </c>
      <c r="D1020" s="62" t="s">
        <v>3008</v>
      </c>
      <c r="E1020" s="62" t="s">
        <v>3008</v>
      </c>
      <c r="F1020" s="62" t="s">
        <v>3009</v>
      </c>
      <c r="G1020" s="62" t="s">
        <v>3010</v>
      </c>
      <c r="H1020" s="62">
        <v>70</v>
      </c>
      <c r="I1020" s="62" t="s">
        <v>3022</v>
      </c>
      <c r="J1020" s="62" t="s">
        <v>132</v>
      </c>
      <c r="K1020" s="62" t="s">
        <v>71</v>
      </c>
      <c r="L1020" s="62" t="s">
        <v>3012</v>
      </c>
      <c r="M1020" s="62"/>
      <c r="N1020" s="62"/>
      <c r="O1020" s="62"/>
      <c r="P1020" s="62"/>
      <c r="Q1020" s="62"/>
    </row>
    <row r="1021" spans="2:17" s="61" customFormat="1" ht="60" x14ac:dyDescent="0.2">
      <c r="B1021" s="62" t="s">
        <v>3055</v>
      </c>
      <c r="C1021" s="62" t="s">
        <v>2993</v>
      </c>
      <c r="D1021" s="62" t="s">
        <v>3023</v>
      </c>
      <c r="E1021" s="62">
        <v>100810</v>
      </c>
      <c r="F1021" s="62" t="s">
        <v>3024</v>
      </c>
      <c r="G1021" s="62">
        <v>1985</v>
      </c>
      <c r="H1021" s="62">
        <v>7978.7</v>
      </c>
      <c r="I1021" s="62" t="s">
        <v>3025</v>
      </c>
      <c r="J1021" s="62" t="s">
        <v>3026</v>
      </c>
      <c r="K1021" s="62" t="s">
        <v>3027</v>
      </c>
      <c r="L1021" s="62" t="s">
        <v>3012</v>
      </c>
      <c r="M1021" s="62"/>
      <c r="N1021" s="62"/>
      <c r="O1021" s="62"/>
      <c r="P1021" s="62"/>
      <c r="Q1021" s="62" t="s">
        <v>44</v>
      </c>
    </row>
    <row r="1022" spans="2:17" s="61" customFormat="1" ht="24" x14ac:dyDescent="0.2">
      <c r="B1022" s="62" t="s">
        <v>3056</v>
      </c>
      <c r="C1022" s="62" t="s">
        <v>2993</v>
      </c>
      <c r="D1022" s="62" t="s">
        <v>3028</v>
      </c>
      <c r="E1022" s="62">
        <v>107950</v>
      </c>
      <c r="F1022" s="62" t="s">
        <v>2995</v>
      </c>
      <c r="G1022" s="62">
        <v>2012</v>
      </c>
      <c r="H1022" s="62"/>
      <c r="I1022" s="62"/>
      <c r="J1022" s="62"/>
      <c r="K1022" s="62"/>
      <c r="L1022" s="62"/>
      <c r="M1022" s="62"/>
      <c r="N1022" s="62"/>
      <c r="O1022" s="62"/>
      <c r="P1022" s="62" t="s">
        <v>3029</v>
      </c>
      <c r="Q1022" s="62" t="s">
        <v>46</v>
      </c>
    </row>
    <row r="1023" spans="2:17" s="61" customFormat="1" ht="24" x14ac:dyDescent="0.2">
      <c r="B1023" s="62" t="s">
        <v>3057</v>
      </c>
      <c r="C1023" s="62" t="s">
        <v>2993</v>
      </c>
      <c r="D1023" s="62" t="s">
        <v>3030</v>
      </c>
      <c r="E1023" s="62">
        <v>107989</v>
      </c>
      <c r="F1023" s="62" t="s">
        <v>2995</v>
      </c>
      <c r="G1023" s="62">
        <v>2012</v>
      </c>
      <c r="H1023" s="62"/>
      <c r="I1023" s="62"/>
      <c r="J1023" s="62"/>
      <c r="K1023" s="62"/>
      <c r="L1023" s="62"/>
      <c r="M1023" s="62"/>
      <c r="N1023" s="62"/>
      <c r="O1023" s="62"/>
      <c r="P1023" s="62" t="s">
        <v>3029</v>
      </c>
      <c r="Q1023" s="62" t="s">
        <v>46</v>
      </c>
    </row>
    <row r="1024" spans="2:17" s="61" customFormat="1" ht="24" x14ac:dyDescent="0.2">
      <c r="B1024" s="62" t="s">
        <v>3058</v>
      </c>
      <c r="C1024" s="62" t="s">
        <v>2993</v>
      </c>
      <c r="D1024" s="62" t="s">
        <v>3031</v>
      </c>
      <c r="E1024" s="62">
        <v>107844</v>
      </c>
      <c r="F1024" s="62" t="s">
        <v>2995</v>
      </c>
      <c r="G1024" s="62"/>
      <c r="H1024" s="62"/>
      <c r="I1024" s="62"/>
      <c r="J1024" s="62"/>
      <c r="K1024" s="62"/>
      <c r="L1024" s="62"/>
      <c r="M1024" s="62"/>
      <c r="N1024" s="62"/>
      <c r="O1024" s="62"/>
      <c r="P1024" s="62" t="s">
        <v>3032</v>
      </c>
      <c r="Q1024" s="62" t="s">
        <v>44</v>
      </c>
    </row>
    <row r="1025" spans="2:17" s="61" customFormat="1" ht="24" x14ac:dyDescent="0.2">
      <c r="B1025" s="62" t="s">
        <v>3059</v>
      </c>
      <c r="C1025" s="62" t="s">
        <v>2993</v>
      </c>
      <c r="D1025" s="62" t="s">
        <v>3033</v>
      </c>
      <c r="E1025" s="62">
        <v>99950</v>
      </c>
      <c r="F1025" s="62" t="s">
        <v>2995</v>
      </c>
      <c r="G1025" s="62"/>
      <c r="H1025" s="62"/>
      <c r="I1025" s="62"/>
      <c r="J1025" s="62"/>
      <c r="K1025" s="62"/>
      <c r="L1025" s="62"/>
      <c r="M1025" s="62"/>
      <c r="N1025" s="62"/>
      <c r="O1025" s="62"/>
      <c r="P1025" s="62" t="s">
        <v>3032</v>
      </c>
      <c r="Q1025" s="62" t="s">
        <v>44</v>
      </c>
    </row>
    <row r="1026" spans="2:17" s="61" customFormat="1" ht="24" x14ac:dyDescent="0.2">
      <c r="B1026" s="62" t="s">
        <v>3060</v>
      </c>
      <c r="C1026" s="62" t="s">
        <v>2993</v>
      </c>
      <c r="D1026" s="62" t="s">
        <v>3034</v>
      </c>
      <c r="E1026" s="62">
        <v>99964</v>
      </c>
      <c r="F1026" s="62" t="s">
        <v>2995</v>
      </c>
      <c r="G1026" s="62"/>
      <c r="H1026" s="62"/>
      <c r="I1026" s="62"/>
      <c r="J1026" s="62"/>
      <c r="K1026" s="62"/>
      <c r="L1026" s="62"/>
      <c r="M1026" s="62"/>
      <c r="N1026" s="62"/>
      <c r="O1026" s="62"/>
      <c r="P1026" s="62" t="s">
        <v>3032</v>
      </c>
      <c r="Q1026" s="62" t="s">
        <v>44</v>
      </c>
    </row>
    <row r="1027" spans="2:17" s="61" customFormat="1" ht="24" x14ac:dyDescent="0.2">
      <c r="B1027" s="62" t="s">
        <v>3061</v>
      </c>
      <c r="C1027" s="62" t="s">
        <v>2993</v>
      </c>
      <c r="D1027" s="62" t="s">
        <v>3035</v>
      </c>
      <c r="E1027" s="62">
        <v>105612</v>
      </c>
      <c r="F1027" s="62" t="s">
        <v>2995</v>
      </c>
      <c r="G1027" s="62"/>
      <c r="H1027" s="62"/>
      <c r="I1027" s="62"/>
      <c r="J1027" s="62"/>
      <c r="K1027" s="62"/>
      <c r="L1027" s="62"/>
      <c r="M1027" s="62"/>
      <c r="N1027" s="62"/>
      <c r="O1027" s="62"/>
      <c r="P1027" s="62" t="s">
        <v>3032</v>
      </c>
      <c r="Q1027" s="62" t="s">
        <v>44</v>
      </c>
    </row>
    <row r="1028" spans="2:17" s="61" customFormat="1" ht="24" x14ac:dyDescent="0.2">
      <c r="B1028" s="62" t="s">
        <v>3062</v>
      </c>
      <c r="C1028" s="62" t="s">
        <v>2993</v>
      </c>
      <c r="D1028" s="62" t="s">
        <v>3036</v>
      </c>
      <c r="E1028" s="62">
        <v>100760</v>
      </c>
      <c r="F1028" s="62" t="s">
        <v>2995</v>
      </c>
      <c r="G1028" s="62"/>
      <c r="H1028" s="62"/>
      <c r="I1028" s="62"/>
      <c r="J1028" s="62"/>
      <c r="K1028" s="62"/>
      <c r="L1028" s="62"/>
      <c r="M1028" s="62"/>
      <c r="N1028" s="62"/>
      <c r="O1028" s="62"/>
      <c r="P1028" s="62" t="s">
        <v>3032</v>
      </c>
      <c r="Q1028" s="62" t="s">
        <v>46</v>
      </c>
    </row>
    <row r="1029" spans="2:17" s="61" customFormat="1" ht="24" x14ac:dyDescent="0.2">
      <c r="B1029" s="62" t="s">
        <v>3063</v>
      </c>
      <c r="C1029" s="62" t="s">
        <v>2993</v>
      </c>
      <c r="D1029" s="62" t="s">
        <v>3037</v>
      </c>
      <c r="E1029" s="62">
        <v>107843</v>
      </c>
      <c r="F1029" s="62" t="s">
        <v>2995</v>
      </c>
      <c r="G1029" s="62"/>
      <c r="H1029" s="62"/>
      <c r="I1029" s="62"/>
      <c r="J1029" s="62"/>
      <c r="K1029" s="62"/>
      <c r="L1029" s="62"/>
      <c r="M1029" s="62"/>
      <c r="N1029" s="62"/>
      <c r="O1029" s="62"/>
      <c r="P1029" s="62" t="s">
        <v>3032</v>
      </c>
      <c r="Q1029" s="62" t="s">
        <v>44</v>
      </c>
    </row>
    <row r="1030" spans="2:17" s="61" customFormat="1" ht="24" x14ac:dyDescent="0.2">
      <c r="B1030" s="62" t="s">
        <v>3064</v>
      </c>
      <c r="C1030" s="62" t="s">
        <v>2993</v>
      </c>
      <c r="D1030" s="62" t="s">
        <v>3038</v>
      </c>
      <c r="E1030" s="62">
        <v>105370</v>
      </c>
      <c r="F1030" s="62" t="s">
        <v>2995</v>
      </c>
      <c r="G1030" s="62"/>
      <c r="H1030" s="62"/>
      <c r="I1030" s="62"/>
      <c r="J1030" s="62"/>
      <c r="K1030" s="62"/>
      <c r="L1030" s="62"/>
      <c r="M1030" s="62"/>
      <c r="N1030" s="62"/>
      <c r="O1030" s="62"/>
      <c r="P1030" s="62" t="s">
        <v>3032</v>
      </c>
      <c r="Q1030" s="62" t="s">
        <v>44</v>
      </c>
    </row>
    <row r="1031" spans="2:17" s="61" customFormat="1" ht="24" x14ac:dyDescent="0.2">
      <c r="B1031" s="62" t="s">
        <v>3288</v>
      </c>
      <c r="C1031" s="62" t="s">
        <v>2993</v>
      </c>
      <c r="D1031" s="62" t="s">
        <v>3279</v>
      </c>
      <c r="E1031" s="62">
        <v>2514</v>
      </c>
      <c r="F1031" s="62" t="s">
        <v>2995</v>
      </c>
      <c r="G1031" s="62">
        <v>2514</v>
      </c>
      <c r="H1031" s="62"/>
      <c r="I1031" s="62"/>
      <c r="J1031" s="62"/>
      <c r="K1031" s="62"/>
      <c r="L1031" s="62"/>
      <c r="M1031" s="62"/>
      <c r="N1031" s="62"/>
      <c r="O1031" s="62"/>
      <c r="P1031" s="62"/>
      <c r="Q1031" s="62" t="s">
        <v>44</v>
      </c>
    </row>
    <row r="1032" spans="2:17" s="61" customFormat="1" ht="24" x14ac:dyDescent="0.2">
      <c r="B1032" s="62" t="s">
        <v>3289</v>
      </c>
      <c r="C1032" s="62" t="s">
        <v>2993</v>
      </c>
      <c r="D1032" s="62" t="s">
        <v>3036</v>
      </c>
      <c r="E1032" s="62">
        <v>100761</v>
      </c>
      <c r="F1032" s="62" t="s">
        <v>2995</v>
      </c>
      <c r="G1032" s="62">
        <v>1998</v>
      </c>
      <c r="H1032" s="62"/>
      <c r="I1032" s="62"/>
      <c r="J1032" s="62"/>
      <c r="K1032" s="62"/>
      <c r="L1032" s="62"/>
      <c r="M1032" s="62"/>
      <c r="N1032" s="62"/>
      <c r="O1032" s="62"/>
      <c r="P1032" s="62" t="s">
        <v>85</v>
      </c>
      <c r="Q1032" s="62" t="s">
        <v>44</v>
      </c>
    </row>
    <row r="1033" spans="2:17" s="61" customFormat="1" ht="36" x14ac:dyDescent="0.2">
      <c r="B1033" s="62" t="s">
        <v>3290</v>
      </c>
      <c r="C1033" s="62" t="s">
        <v>2993</v>
      </c>
      <c r="D1033" s="62" t="s">
        <v>3280</v>
      </c>
      <c r="E1033" s="62">
        <v>107963</v>
      </c>
      <c r="F1033" s="62" t="s">
        <v>2995</v>
      </c>
      <c r="G1033" s="62">
        <v>2012</v>
      </c>
      <c r="H1033" s="62"/>
      <c r="I1033" s="62"/>
      <c r="J1033" s="62"/>
      <c r="K1033" s="62"/>
      <c r="L1033" s="62"/>
      <c r="M1033" s="62" t="s">
        <v>3281</v>
      </c>
      <c r="N1033" s="62" t="s">
        <v>381</v>
      </c>
      <c r="O1033" s="62">
        <v>240000</v>
      </c>
      <c r="P1033" s="62" t="s">
        <v>3282</v>
      </c>
      <c r="Q1033" s="62" t="s">
        <v>44</v>
      </c>
    </row>
    <row r="1034" spans="2:17" s="61" customFormat="1" ht="36" x14ac:dyDescent="0.2">
      <c r="B1034" s="62" t="s">
        <v>3291</v>
      </c>
      <c r="C1034" s="62" t="s">
        <v>2993</v>
      </c>
      <c r="D1034" s="62" t="s">
        <v>3280</v>
      </c>
      <c r="E1034" s="62">
        <v>107959</v>
      </c>
      <c r="F1034" s="62" t="s">
        <v>2995</v>
      </c>
      <c r="G1034" s="62">
        <v>2012</v>
      </c>
      <c r="H1034" s="62"/>
      <c r="I1034" s="62"/>
      <c r="J1034" s="62"/>
      <c r="K1034" s="62"/>
      <c r="L1034" s="62"/>
      <c r="M1034" s="62" t="s">
        <v>3283</v>
      </c>
      <c r="N1034" s="62" t="s">
        <v>381</v>
      </c>
      <c r="O1034" s="62">
        <v>284000</v>
      </c>
      <c r="P1034" s="62" t="s">
        <v>3282</v>
      </c>
      <c r="Q1034" s="62" t="s">
        <v>44</v>
      </c>
    </row>
    <row r="1035" spans="2:17" s="61" customFormat="1" ht="36" x14ac:dyDescent="0.2">
      <c r="B1035" s="62" t="s">
        <v>3292</v>
      </c>
      <c r="C1035" s="62" t="s">
        <v>2993</v>
      </c>
      <c r="D1035" s="62" t="s">
        <v>3280</v>
      </c>
      <c r="E1035" s="62">
        <v>107965</v>
      </c>
      <c r="F1035" s="62" t="s">
        <v>2995</v>
      </c>
      <c r="G1035" s="62">
        <v>2012</v>
      </c>
      <c r="H1035" s="62"/>
      <c r="I1035" s="62"/>
      <c r="J1035" s="62"/>
      <c r="K1035" s="62"/>
      <c r="L1035" s="62"/>
      <c r="M1035" s="62" t="s">
        <v>3284</v>
      </c>
      <c r="N1035" s="62" t="s">
        <v>381</v>
      </c>
      <c r="O1035" s="62">
        <v>213000</v>
      </c>
      <c r="P1035" s="62" t="s">
        <v>3282</v>
      </c>
      <c r="Q1035" s="62" t="s">
        <v>44</v>
      </c>
    </row>
    <row r="1036" spans="2:17" s="61" customFormat="1" ht="36" x14ac:dyDescent="0.2">
      <c r="B1036" s="62" t="s">
        <v>3293</v>
      </c>
      <c r="C1036" s="62" t="s">
        <v>2993</v>
      </c>
      <c r="D1036" s="62" t="s">
        <v>3280</v>
      </c>
      <c r="E1036" s="62">
        <v>107961</v>
      </c>
      <c r="F1036" s="62" t="s">
        <v>2995</v>
      </c>
      <c r="G1036" s="62">
        <v>2012</v>
      </c>
      <c r="H1036" s="62"/>
      <c r="I1036" s="62"/>
      <c r="J1036" s="62"/>
      <c r="K1036" s="62"/>
      <c r="L1036" s="62"/>
      <c r="M1036" s="62" t="s">
        <v>3285</v>
      </c>
      <c r="N1036" s="62" t="s">
        <v>381</v>
      </c>
      <c r="O1036" s="62" t="s">
        <v>3286</v>
      </c>
      <c r="P1036" s="62" t="s">
        <v>3282</v>
      </c>
      <c r="Q1036" s="62" t="s">
        <v>44</v>
      </c>
    </row>
    <row r="1037" spans="2:17" s="61" customFormat="1" ht="36" x14ac:dyDescent="0.2">
      <c r="B1037" s="62" t="s">
        <v>3294</v>
      </c>
      <c r="C1037" s="62" t="s">
        <v>2993</v>
      </c>
      <c r="D1037" s="62" t="s">
        <v>3280</v>
      </c>
      <c r="E1037" s="62">
        <v>107964</v>
      </c>
      <c r="F1037" s="62" t="s">
        <v>2995</v>
      </c>
      <c r="G1037" s="62">
        <v>2012</v>
      </c>
      <c r="H1037" s="62"/>
      <c r="I1037" s="62"/>
      <c r="J1037" s="62"/>
      <c r="K1037" s="62"/>
      <c r="L1037" s="62"/>
      <c r="M1037" s="62" t="s">
        <v>3287</v>
      </c>
      <c r="N1037" s="62" t="s">
        <v>381</v>
      </c>
      <c r="O1037" s="62">
        <v>280000</v>
      </c>
      <c r="P1037" s="62" t="s">
        <v>3282</v>
      </c>
      <c r="Q1037" s="62" t="s">
        <v>44</v>
      </c>
    </row>
    <row r="1038" spans="2:17" customFormat="1" ht="48" x14ac:dyDescent="0.25">
      <c r="B1038" s="62" t="s">
        <v>3078</v>
      </c>
      <c r="C1038" s="62" t="s">
        <v>3088</v>
      </c>
      <c r="D1038" s="62" t="s">
        <v>3081</v>
      </c>
      <c r="E1038" s="62" t="s">
        <v>3082</v>
      </c>
      <c r="F1038" s="62" t="s">
        <v>3083</v>
      </c>
      <c r="G1038" s="62">
        <v>2015</v>
      </c>
      <c r="H1038" s="62"/>
      <c r="I1038" s="62"/>
      <c r="J1038" s="62"/>
      <c r="K1038" s="62"/>
      <c r="L1038" s="62"/>
      <c r="M1038" s="62"/>
      <c r="N1038" s="62"/>
      <c r="O1038" s="62"/>
      <c r="P1038" s="62" t="s">
        <v>3084</v>
      </c>
      <c r="Q1038" s="62" t="s">
        <v>44</v>
      </c>
    </row>
    <row r="1039" spans="2:17" customFormat="1" ht="24" x14ac:dyDescent="0.25">
      <c r="B1039" s="62" t="s">
        <v>3079</v>
      </c>
      <c r="C1039" s="62" t="s">
        <v>3088</v>
      </c>
      <c r="D1039" s="62" t="s">
        <v>3085</v>
      </c>
      <c r="E1039" s="62" t="s">
        <v>3086</v>
      </c>
      <c r="F1039" s="62" t="s">
        <v>3087</v>
      </c>
      <c r="G1039" s="62"/>
      <c r="H1039" s="62"/>
      <c r="I1039" s="62"/>
      <c r="J1039" s="62"/>
      <c r="K1039" s="62"/>
      <c r="L1039" s="62"/>
      <c r="M1039" s="62"/>
      <c r="N1039" s="62"/>
      <c r="O1039" s="62"/>
      <c r="P1039" s="62"/>
      <c r="Q1039" s="62" t="s">
        <v>44</v>
      </c>
    </row>
    <row r="1040" spans="2:17" customFormat="1" ht="96.75" customHeight="1" x14ac:dyDescent="0.25">
      <c r="B1040" s="62" t="s">
        <v>3089</v>
      </c>
      <c r="C1040" s="62" t="s">
        <v>3080</v>
      </c>
      <c r="D1040" s="62" t="s">
        <v>3065</v>
      </c>
      <c r="E1040" s="62" t="s">
        <v>3066</v>
      </c>
      <c r="F1040" s="62" t="s">
        <v>164</v>
      </c>
      <c r="G1040" s="62" t="s">
        <v>3067</v>
      </c>
      <c r="H1040" s="62"/>
      <c r="I1040" s="62"/>
      <c r="J1040" s="62"/>
      <c r="K1040" s="62"/>
      <c r="L1040" s="62"/>
      <c r="M1040" s="62"/>
      <c r="N1040" s="62"/>
      <c r="O1040" s="62"/>
      <c r="P1040" s="62" t="s">
        <v>3068</v>
      </c>
      <c r="Q1040" s="62" t="s">
        <v>44</v>
      </c>
    </row>
    <row r="1041" spans="2:17" customFormat="1" ht="63.75" customHeight="1" x14ac:dyDescent="0.25">
      <c r="B1041" s="62" t="s">
        <v>3090</v>
      </c>
      <c r="C1041" s="62" t="s">
        <v>3080</v>
      </c>
      <c r="D1041" s="62" t="s">
        <v>3069</v>
      </c>
      <c r="E1041" s="62" t="s">
        <v>3070</v>
      </c>
      <c r="F1041" s="62" t="s">
        <v>3071</v>
      </c>
      <c r="G1041" s="62" t="s">
        <v>3072</v>
      </c>
      <c r="H1041" s="62"/>
      <c r="I1041" s="62"/>
      <c r="J1041" s="62"/>
      <c r="K1041" s="62"/>
      <c r="L1041" s="62"/>
      <c r="M1041" s="62"/>
      <c r="N1041" s="62"/>
      <c r="O1041" s="62"/>
      <c r="P1041" s="62" t="s">
        <v>3073</v>
      </c>
      <c r="Q1041" s="62" t="s">
        <v>44</v>
      </c>
    </row>
    <row r="1042" spans="2:17" customFormat="1" ht="281.25" customHeight="1" x14ac:dyDescent="0.25">
      <c r="B1042" s="62" t="s">
        <v>3091</v>
      </c>
      <c r="C1042" s="62" t="s">
        <v>3080</v>
      </c>
      <c r="D1042" s="62" t="s">
        <v>3074</v>
      </c>
      <c r="E1042" s="62" t="s">
        <v>3075</v>
      </c>
      <c r="F1042" s="62" t="s">
        <v>158</v>
      </c>
      <c r="G1042" s="62">
        <v>38917</v>
      </c>
      <c r="H1042" s="62"/>
      <c r="I1042" s="62"/>
      <c r="J1042" s="62"/>
      <c r="K1042" s="62"/>
      <c r="L1042" s="62"/>
      <c r="M1042" s="62" t="s">
        <v>3076</v>
      </c>
      <c r="N1042" s="62" t="s">
        <v>381</v>
      </c>
      <c r="O1042" s="62">
        <v>376679</v>
      </c>
      <c r="P1042" s="62" t="s">
        <v>3077</v>
      </c>
      <c r="Q1042" s="62" t="s">
        <v>44</v>
      </c>
    </row>
    <row r="1043" spans="2:17" s="61" customFormat="1" ht="48" x14ac:dyDescent="0.2">
      <c r="B1043" s="62" t="s">
        <v>3113</v>
      </c>
      <c r="C1043" s="62" t="s">
        <v>3092</v>
      </c>
      <c r="D1043" s="62" t="s">
        <v>3133</v>
      </c>
      <c r="E1043" s="62" t="s">
        <v>3093</v>
      </c>
      <c r="F1043" s="62" t="s">
        <v>3094</v>
      </c>
      <c r="G1043" s="62">
        <v>2011</v>
      </c>
      <c r="H1043" s="62"/>
      <c r="I1043" s="62"/>
      <c r="J1043" s="62"/>
      <c r="K1043" s="62"/>
      <c r="L1043" s="62"/>
      <c r="M1043" s="62" t="s">
        <v>3095</v>
      </c>
      <c r="N1043" s="62" t="s">
        <v>3096</v>
      </c>
      <c r="O1043" s="62">
        <v>290025</v>
      </c>
      <c r="P1043" s="62" t="s">
        <v>3097</v>
      </c>
      <c r="Q1043" s="62" t="s">
        <v>44</v>
      </c>
    </row>
    <row r="1044" spans="2:17" s="61" customFormat="1" ht="48" x14ac:dyDescent="0.2">
      <c r="B1044" s="62" t="s">
        <v>3114</v>
      </c>
      <c r="C1044" s="62" t="s">
        <v>3092</v>
      </c>
      <c r="D1044" s="62" t="s">
        <v>3134</v>
      </c>
      <c r="E1044" s="62" t="s">
        <v>3098</v>
      </c>
      <c r="F1044" s="62" t="s">
        <v>3094</v>
      </c>
      <c r="G1044" s="62">
        <v>2011</v>
      </c>
      <c r="H1044" s="62"/>
      <c r="I1044" s="62"/>
      <c r="J1044" s="62"/>
      <c r="K1044" s="62"/>
      <c r="L1044" s="62"/>
      <c r="M1044" s="62" t="s">
        <v>3099</v>
      </c>
      <c r="N1044" s="62" t="s">
        <v>3096</v>
      </c>
      <c r="O1044" s="62">
        <v>379280</v>
      </c>
      <c r="P1044" s="62" t="s">
        <v>3097</v>
      </c>
      <c r="Q1044" s="62" t="s">
        <v>44</v>
      </c>
    </row>
    <row r="1045" spans="2:17" s="61" customFormat="1" ht="24" x14ac:dyDescent="0.2">
      <c r="B1045" s="62" t="s">
        <v>3115</v>
      </c>
      <c r="C1045" s="62" t="s">
        <v>3092</v>
      </c>
      <c r="D1045" s="62" t="s">
        <v>3135</v>
      </c>
      <c r="E1045" s="62" t="s">
        <v>3100</v>
      </c>
      <c r="F1045" s="62" t="s">
        <v>3094</v>
      </c>
      <c r="G1045" s="62">
        <v>2010</v>
      </c>
      <c r="H1045" s="62"/>
      <c r="I1045" s="62"/>
      <c r="J1045" s="62"/>
      <c r="K1045" s="62"/>
      <c r="L1045" s="62"/>
      <c r="M1045" s="62" t="s">
        <v>3101</v>
      </c>
      <c r="N1045" s="62" t="s">
        <v>3102</v>
      </c>
      <c r="O1045" s="62">
        <v>330749</v>
      </c>
      <c r="P1045" s="62" t="s">
        <v>3097</v>
      </c>
      <c r="Q1045" s="62" t="s">
        <v>44</v>
      </c>
    </row>
    <row r="1046" spans="2:17" s="61" customFormat="1" ht="36" x14ac:dyDescent="0.2">
      <c r="B1046" s="62" t="s">
        <v>3116</v>
      </c>
      <c r="C1046" s="62" t="s">
        <v>3092</v>
      </c>
      <c r="D1046" s="62" t="s">
        <v>3136</v>
      </c>
      <c r="E1046" s="62" t="s">
        <v>3103</v>
      </c>
      <c r="F1046" s="62" t="s">
        <v>3094</v>
      </c>
      <c r="G1046" s="62">
        <v>2010</v>
      </c>
      <c r="H1046" s="62"/>
      <c r="I1046" s="62"/>
      <c r="J1046" s="62"/>
      <c r="K1046" s="62"/>
      <c r="L1046" s="62"/>
      <c r="M1046" s="62" t="s">
        <v>3104</v>
      </c>
      <c r="N1046" s="62" t="s">
        <v>3105</v>
      </c>
      <c r="O1046" s="62">
        <v>329970</v>
      </c>
      <c r="P1046" s="62" t="s">
        <v>3097</v>
      </c>
      <c r="Q1046" s="62" t="s">
        <v>44</v>
      </c>
    </row>
    <row r="1047" spans="2:17" s="61" customFormat="1" ht="36" x14ac:dyDescent="0.2">
      <c r="B1047" s="62" t="s">
        <v>3117</v>
      </c>
      <c r="C1047" s="62" t="s">
        <v>3092</v>
      </c>
      <c r="D1047" s="62" t="s">
        <v>3137</v>
      </c>
      <c r="E1047" s="62" t="s">
        <v>3106</v>
      </c>
      <c r="F1047" s="62" t="s">
        <v>3094</v>
      </c>
      <c r="G1047" s="62">
        <v>2007</v>
      </c>
      <c r="H1047" s="62"/>
      <c r="I1047" s="62"/>
      <c r="J1047" s="62"/>
      <c r="K1047" s="62"/>
      <c r="L1047" s="62"/>
      <c r="M1047" s="62" t="s">
        <v>3107</v>
      </c>
      <c r="N1047" s="62" t="s">
        <v>3108</v>
      </c>
      <c r="O1047" s="62">
        <v>284845</v>
      </c>
      <c r="P1047" s="62" t="s">
        <v>3097</v>
      </c>
      <c r="Q1047" s="62" t="s">
        <v>44</v>
      </c>
    </row>
    <row r="1048" spans="2:17" s="61" customFormat="1" ht="36" x14ac:dyDescent="0.2">
      <c r="B1048" s="62" t="s">
        <v>3118</v>
      </c>
      <c r="C1048" s="62" t="s">
        <v>3092</v>
      </c>
      <c r="D1048" s="62" t="s">
        <v>3138</v>
      </c>
      <c r="E1048" s="62" t="s">
        <v>3109</v>
      </c>
      <c r="F1048" s="62" t="s">
        <v>3094</v>
      </c>
      <c r="G1048" s="62">
        <v>2008</v>
      </c>
      <c r="H1048" s="62"/>
      <c r="I1048" s="62"/>
      <c r="J1048" s="62"/>
      <c r="K1048" s="62"/>
      <c r="L1048" s="62"/>
      <c r="M1048" s="62" t="s">
        <v>3110</v>
      </c>
      <c r="N1048" s="62" t="s">
        <v>381</v>
      </c>
      <c r="O1048" s="62">
        <v>258737</v>
      </c>
      <c r="P1048" s="62" t="s">
        <v>3097</v>
      </c>
      <c r="Q1048" s="62" t="s">
        <v>44</v>
      </c>
    </row>
    <row r="1049" spans="2:17" s="61" customFormat="1" ht="36" x14ac:dyDescent="0.2">
      <c r="B1049" s="62" t="s">
        <v>3119</v>
      </c>
      <c r="C1049" s="62" t="s">
        <v>3092</v>
      </c>
      <c r="D1049" s="62" t="s">
        <v>3139</v>
      </c>
      <c r="E1049" s="62" t="s">
        <v>3111</v>
      </c>
      <c r="F1049" s="62" t="s">
        <v>3094</v>
      </c>
      <c r="G1049" s="62">
        <v>2007</v>
      </c>
      <c r="H1049" s="62"/>
      <c r="I1049" s="62"/>
      <c r="J1049" s="62"/>
      <c r="K1049" s="62"/>
      <c r="L1049" s="62"/>
      <c r="M1049" s="62" t="s">
        <v>3112</v>
      </c>
      <c r="N1049" s="62" t="s">
        <v>3108</v>
      </c>
      <c r="O1049" s="62">
        <v>471518</v>
      </c>
      <c r="P1049" s="62" t="s">
        <v>3097</v>
      </c>
      <c r="Q1049" s="62" t="s">
        <v>44</v>
      </c>
    </row>
    <row r="1050" spans="2:17" s="61" customFormat="1" ht="60.75" customHeight="1" x14ac:dyDescent="0.2">
      <c r="B1050" s="62" t="s">
        <v>3146</v>
      </c>
      <c r="C1050" s="62" t="s">
        <v>3151</v>
      </c>
      <c r="D1050" s="62" t="s">
        <v>3140</v>
      </c>
      <c r="E1050" s="62">
        <v>7883</v>
      </c>
      <c r="F1050" s="62" t="s">
        <v>3141</v>
      </c>
      <c r="G1050" s="62"/>
      <c r="H1050" s="62"/>
      <c r="I1050" s="62"/>
      <c r="J1050" s="62"/>
      <c r="K1050" s="62" t="s">
        <v>67</v>
      </c>
      <c r="L1050" s="62"/>
      <c r="M1050" s="62"/>
      <c r="N1050" s="62"/>
      <c r="O1050" s="62"/>
      <c r="P1050" s="62" t="s">
        <v>2151</v>
      </c>
      <c r="Q1050" s="62" t="s">
        <v>44</v>
      </c>
    </row>
    <row r="1051" spans="2:17" s="61" customFormat="1" ht="60.75" customHeight="1" x14ac:dyDescent="0.2">
      <c r="B1051" s="62" t="s">
        <v>3147</v>
      </c>
      <c r="C1051" s="62" t="s">
        <v>3151</v>
      </c>
      <c r="D1051" s="62" t="s">
        <v>3142</v>
      </c>
      <c r="E1051" s="62">
        <v>7876</v>
      </c>
      <c r="F1051" s="62" t="s">
        <v>3141</v>
      </c>
      <c r="G1051" s="62"/>
      <c r="H1051" s="62"/>
      <c r="I1051" s="62"/>
      <c r="J1051" s="62"/>
      <c r="K1051" s="62" t="s">
        <v>67</v>
      </c>
      <c r="L1051" s="62"/>
      <c r="M1051" s="62"/>
      <c r="N1051" s="62"/>
      <c r="O1051" s="62"/>
      <c r="P1051" s="62" t="s">
        <v>2151</v>
      </c>
      <c r="Q1051" s="62" t="s">
        <v>44</v>
      </c>
    </row>
    <row r="1052" spans="2:17" s="61" customFormat="1" ht="60.75" customHeight="1" x14ac:dyDescent="0.2">
      <c r="B1052" s="62" t="s">
        <v>3148</v>
      </c>
      <c r="C1052" s="62" t="s">
        <v>3151</v>
      </c>
      <c r="D1052" s="62" t="s">
        <v>3143</v>
      </c>
      <c r="E1052" s="62">
        <v>7873</v>
      </c>
      <c r="F1052" s="62" t="s">
        <v>3141</v>
      </c>
      <c r="G1052" s="62"/>
      <c r="H1052" s="62"/>
      <c r="I1052" s="62"/>
      <c r="J1052" s="62"/>
      <c r="K1052" s="62" t="s">
        <v>67</v>
      </c>
      <c r="L1052" s="62"/>
      <c r="M1052" s="62"/>
      <c r="N1052" s="62"/>
      <c r="O1052" s="62"/>
      <c r="P1052" s="62" t="s">
        <v>2151</v>
      </c>
      <c r="Q1052" s="62" t="s">
        <v>44</v>
      </c>
    </row>
    <row r="1053" spans="2:17" s="61" customFormat="1" ht="60.75" customHeight="1" x14ac:dyDescent="0.2">
      <c r="B1053" s="62" t="s">
        <v>3149</v>
      </c>
      <c r="C1053" s="62" t="s">
        <v>3151</v>
      </c>
      <c r="D1053" s="62" t="s">
        <v>3144</v>
      </c>
      <c r="E1053" s="62">
        <v>7874</v>
      </c>
      <c r="F1053" s="62" t="s">
        <v>3141</v>
      </c>
      <c r="G1053" s="62"/>
      <c r="H1053" s="62"/>
      <c r="I1053" s="62"/>
      <c r="J1053" s="62"/>
      <c r="K1053" s="62" t="s">
        <v>67</v>
      </c>
      <c r="L1053" s="62"/>
      <c r="M1053" s="62"/>
      <c r="N1053" s="62"/>
      <c r="O1053" s="62"/>
      <c r="P1053" s="62" t="s">
        <v>2151</v>
      </c>
      <c r="Q1053" s="62" t="s">
        <v>44</v>
      </c>
    </row>
    <row r="1054" spans="2:17" s="61" customFormat="1" ht="60.75" customHeight="1" x14ac:dyDescent="0.2">
      <c r="B1054" s="62" t="s">
        <v>3150</v>
      </c>
      <c r="C1054" s="62" t="s">
        <v>3151</v>
      </c>
      <c r="D1054" s="62" t="s">
        <v>3145</v>
      </c>
      <c r="E1054" s="62">
        <v>7850</v>
      </c>
      <c r="F1054" s="62" t="s">
        <v>3141</v>
      </c>
      <c r="G1054" s="62"/>
      <c r="H1054" s="62"/>
      <c r="I1054" s="62"/>
      <c r="J1054" s="62"/>
      <c r="K1054" s="62" t="s">
        <v>67</v>
      </c>
      <c r="L1054" s="62"/>
      <c r="M1054" s="62"/>
      <c r="N1054" s="62"/>
      <c r="O1054" s="62"/>
      <c r="P1054" s="62" t="s">
        <v>2151</v>
      </c>
      <c r="Q1054" s="62" t="s">
        <v>44</v>
      </c>
    </row>
    <row r="1055" spans="2:17" s="61" customFormat="1" ht="60.75" customHeight="1" x14ac:dyDescent="0.2">
      <c r="B1055" s="62" t="s">
        <v>3246</v>
      </c>
      <c r="C1055" s="62" t="s">
        <v>3189</v>
      </c>
      <c r="D1055" s="62" t="s">
        <v>3190</v>
      </c>
      <c r="E1055" s="62">
        <v>12949</v>
      </c>
      <c r="F1055" s="62" t="s">
        <v>3191</v>
      </c>
      <c r="G1055" s="62">
        <v>41087</v>
      </c>
      <c r="H1055" s="62">
        <v>210.7</v>
      </c>
      <c r="I1055" s="62" t="s">
        <v>3192</v>
      </c>
      <c r="J1055" s="62" t="s">
        <v>132</v>
      </c>
      <c r="K1055" s="62" t="s">
        <v>3193</v>
      </c>
      <c r="L1055" s="62" t="s">
        <v>45</v>
      </c>
      <c r="M1055" s="62"/>
      <c r="N1055" s="62"/>
      <c r="O1055" s="62"/>
      <c r="P1055" s="62" t="s">
        <v>3194</v>
      </c>
      <c r="Q1055" s="62" t="s">
        <v>44</v>
      </c>
    </row>
    <row r="1056" spans="2:17" s="61" customFormat="1" ht="60.75" customHeight="1" x14ac:dyDescent="0.2">
      <c r="B1056" s="62" t="s">
        <v>3247</v>
      </c>
      <c r="C1056" s="62" t="s">
        <v>3189</v>
      </c>
      <c r="D1056" s="62" t="s">
        <v>3195</v>
      </c>
      <c r="E1056" s="62">
        <v>224</v>
      </c>
      <c r="F1056" s="62" t="s">
        <v>3196</v>
      </c>
      <c r="G1056" s="62">
        <v>41085</v>
      </c>
      <c r="H1056" s="62">
        <v>81.900000000000006</v>
      </c>
      <c r="I1056" s="62" t="s">
        <v>3197</v>
      </c>
      <c r="J1056" s="62" t="s">
        <v>132</v>
      </c>
      <c r="K1056" s="62" t="s">
        <v>3193</v>
      </c>
      <c r="L1056" s="62" t="s">
        <v>45</v>
      </c>
      <c r="M1056" s="62"/>
      <c r="N1056" s="62"/>
      <c r="O1056" s="62"/>
      <c r="P1056" s="62" t="s">
        <v>3194</v>
      </c>
      <c r="Q1056" s="62" t="s">
        <v>44</v>
      </c>
    </row>
    <row r="1057" spans="2:17" s="61" customFormat="1" ht="60.75" customHeight="1" x14ac:dyDescent="0.2">
      <c r="B1057" s="62" t="s">
        <v>3248</v>
      </c>
      <c r="C1057" s="62" t="s">
        <v>3189</v>
      </c>
      <c r="D1057" s="62" t="s">
        <v>3198</v>
      </c>
      <c r="E1057" s="62">
        <v>13265</v>
      </c>
      <c r="F1057" s="62" t="s">
        <v>3199</v>
      </c>
      <c r="G1057" s="62">
        <v>41087</v>
      </c>
      <c r="H1057" s="62">
        <v>38.700000000000003</v>
      </c>
      <c r="I1057" s="62" t="s">
        <v>3200</v>
      </c>
      <c r="J1057" s="62" t="s">
        <v>132</v>
      </c>
      <c r="K1057" s="62" t="s">
        <v>3193</v>
      </c>
      <c r="L1057" s="62" t="s">
        <v>45</v>
      </c>
      <c r="M1057" s="62"/>
      <c r="N1057" s="62"/>
      <c r="O1057" s="62"/>
      <c r="P1057" s="62" t="s">
        <v>3194</v>
      </c>
      <c r="Q1057" s="62" t="s">
        <v>44</v>
      </c>
    </row>
    <row r="1058" spans="2:17" s="61" customFormat="1" ht="60.75" customHeight="1" x14ac:dyDescent="0.2">
      <c r="B1058" s="62" t="s">
        <v>3249</v>
      </c>
      <c r="C1058" s="62" t="s">
        <v>3189</v>
      </c>
      <c r="D1058" s="62" t="s">
        <v>3201</v>
      </c>
      <c r="E1058" s="62">
        <v>221</v>
      </c>
      <c r="F1058" s="62" t="s">
        <v>3202</v>
      </c>
      <c r="G1058" s="62">
        <v>41085</v>
      </c>
      <c r="H1058" s="62">
        <v>49.8</v>
      </c>
      <c r="I1058" s="62" t="s">
        <v>3203</v>
      </c>
      <c r="J1058" s="62" t="s">
        <v>132</v>
      </c>
      <c r="K1058" s="62" t="s">
        <v>3193</v>
      </c>
      <c r="L1058" s="62" t="s">
        <v>45</v>
      </c>
      <c r="M1058" s="62"/>
      <c r="N1058" s="62"/>
      <c r="O1058" s="62"/>
      <c r="P1058" s="62" t="s">
        <v>3194</v>
      </c>
      <c r="Q1058" s="62" t="s">
        <v>44</v>
      </c>
    </row>
    <row r="1059" spans="2:17" s="61" customFormat="1" ht="60.75" customHeight="1" x14ac:dyDescent="0.2">
      <c r="B1059" s="62" t="s">
        <v>3250</v>
      </c>
      <c r="C1059" s="62" t="s">
        <v>3189</v>
      </c>
      <c r="D1059" s="62" t="s">
        <v>3204</v>
      </c>
      <c r="E1059" s="62">
        <v>10597</v>
      </c>
      <c r="F1059" s="62" t="s">
        <v>3205</v>
      </c>
      <c r="G1059" s="62">
        <v>37376</v>
      </c>
      <c r="H1059" s="62">
        <v>84.8</v>
      </c>
      <c r="I1059" s="62" t="s">
        <v>3206</v>
      </c>
      <c r="J1059" s="62" t="s">
        <v>132</v>
      </c>
      <c r="K1059" s="62" t="s">
        <v>3193</v>
      </c>
      <c r="L1059" s="62" t="s">
        <v>45</v>
      </c>
      <c r="M1059" s="62"/>
      <c r="N1059" s="62"/>
      <c r="O1059" s="62"/>
      <c r="P1059" s="62" t="s">
        <v>3194</v>
      </c>
      <c r="Q1059" s="62" t="s">
        <v>44</v>
      </c>
    </row>
    <row r="1060" spans="2:17" s="61" customFormat="1" ht="60.75" customHeight="1" x14ac:dyDescent="0.2">
      <c r="B1060" s="62" t="s">
        <v>3251</v>
      </c>
      <c r="C1060" s="62" t="s">
        <v>3189</v>
      </c>
      <c r="D1060" s="62" t="s">
        <v>3207</v>
      </c>
      <c r="E1060" s="62">
        <v>10623</v>
      </c>
      <c r="F1060" s="62" t="s">
        <v>3208</v>
      </c>
      <c r="G1060" s="62">
        <v>37376</v>
      </c>
      <c r="H1060" s="62">
        <v>300</v>
      </c>
      <c r="I1060" s="62" t="s">
        <v>3209</v>
      </c>
      <c r="J1060" s="62" t="s">
        <v>132</v>
      </c>
      <c r="K1060" s="62" t="s">
        <v>3193</v>
      </c>
      <c r="L1060" s="62" t="s">
        <v>45</v>
      </c>
      <c r="M1060" s="62"/>
      <c r="N1060" s="62"/>
      <c r="O1060" s="62"/>
      <c r="P1060" s="62" t="s">
        <v>3210</v>
      </c>
      <c r="Q1060" s="62" t="s">
        <v>44</v>
      </c>
    </row>
    <row r="1061" spans="2:17" s="61" customFormat="1" ht="60.75" customHeight="1" x14ac:dyDescent="0.2">
      <c r="B1061" s="62" t="s">
        <v>3252</v>
      </c>
      <c r="C1061" s="62" t="s">
        <v>3189</v>
      </c>
      <c r="D1061" s="62" t="s">
        <v>3211</v>
      </c>
      <c r="E1061" s="62">
        <v>10728</v>
      </c>
      <c r="F1061" s="62" t="s">
        <v>3212</v>
      </c>
      <c r="G1061" s="62">
        <v>37376</v>
      </c>
      <c r="H1061" s="62">
        <v>1100</v>
      </c>
      <c r="I1061" s="62" t="s">
        <v>3213</v>
      </c>
      <c r="J1061" s="62" t="s">
        <v>132</v>
      </c>
      <c r="K1061" s="62" t="s">
        <v>3193</v>
      </c>
      <c r="L1061" s="62" t="s">
        <v>45</v>
      </c>
      <c r="M1061" s="62"/>
      <c r="N1061" s="62"/>
      <c r="O1061" s="62"/>
      <c r="P1061" s="62" t="s">
        <v>3210</v>
      </c>
      <c r="Q1061" s="62" t="s">
        <v>44</v>
      </c>
    </row>
    <row r="1062" spans="2:17" s="61" customFormat="1" ht="60.75" customHeight="1" x14ac:dyDescent="0.2">
      <c r="B1062" s="62" t="s">
        <v>3253</v>
      </c>
      <c r="C1062" s="62" t="s">
        <v>3189</v>
      </c>
      <c r="D1062" s="62" t="s">
        <v>3214</v>
      </c>
      <c r="E1062" s="62">
        <v>272</v>
      </c>
      <c r="F1062" s="62" t="s">
        <v>3215</v>
      </c>
      <c r="G1062" s="62">
        <v>42324</v>
      </c>
      <c r="H1062" s="62"/>
      <c r="I1062" s="62"/>
      <c r="J1062" s="62" t="s">
        <v>132</v>
      </c>
      <c r="K1062" s="62" t="s">
        <v>3193</v>
      </c>
      <c r="L1062" s="62" t="s">
        <v>45</v>
      </c>
      <c r="M1062" s="62"/>
      <c r="N1062" s="62"/>
      <c r="O1062" s="62"/>
      <c r="P1062" s="62" t="s">
        <v>3216</v>
      </c>
      <c r="Q1062" s="62" t="s">
        <v>44</v>
      </c>
    </row>
    <row r="1063" spans="2:17" s="61" customFormat="1" ht="60.75" customHeight="1" x14ac:dyDescent="0.2">
      <c r="B1063" s="62" t="s">
        <v>3254</v>
      </c>
      <c r="C1063" s="62" t="s">
        <v>3189</v>
      </c>
      <c r="D1063" s="62" t="s">
        <v>3217</v>
      </c>
      <c r="E1063" s="62">
        <v>13266</v>
      </c>
      <c r="F1063" s="62" t="s">
        <v>3218</v>
      </c>
      <c r="G1063" s="62">
        <v>41087</v>
      </c>
      <c r="H1063" s="62"/>
      <c r="I1063" s="62"/>
      <c r="J1063" s="62" t="s">
        <v>132</v>
      </c>
      <c r="K1063" s="62" t="s">
        <v>3193</v>
      </c>
      <c r="L1063" s="62" t="s">
        <v>45</v>
      </c>
      <c r="M1063" s="62"/>
      <c r="N1063" s="62"/>
      <c r="O1063" s="62"/>
      <c r="P1063" s="62" t="s">
        <v>3194</v>
      </c>
      <c r="Q1063" s="62" t="s">
        <v>44</v>
      </c>
    </row>
    <row r="1064" spans="2:17" s="61" customFormat="1" ht="60.75" customHeight="1" x14ac:dyDescent="0.2">
      <c r="B1064" s="62" t="s">
        <v>3255</v>
      </c>
      <c r="C1064" s="62" t="s">
        <v>3189</v>
      </c>
      <c r="D1064" s="62" t="s">
        <v>3219</v>
      </c>
      <c r="E1064" s="62">
        <v>12959</v>
      </c>
      <c r="F1064" s="62" t="s">
        <v>3218</v>
      </c>
      <c r="G1064" s="62">
        <v>41085</v>
      </c>
      <c r="H1064" s="62"/>
      <c r="I1064" s="62"/>
      <c r="J1064" s="62" t="s">
        <v>132</v>
      </c>
      <c r="K1064" s="62" t="s">
        <v>3193</v>
      </c>
      <c r="L1064" s="62" t="s">
        <v>45</v>
      </c>
      <c r="M1064" s="62"/>
      <c r="N1064" s="62"/>
      <c r="O1064" s="62"/>
      <c r="P1064" s="62" t="s">
        <v>3210</v>
      </c>
      <c r="Q1064" s="62" t="s">
        <v>44</v>
      </c>
    </row>
    <row r="1065" spans="2:17" s="61" customFormat="1" ht="60.75" customHeight="1" x14ac:dyDescent="0.2">
      <c r="B1065" s="62" t="s">
        <v>3256</v>
      </c>
      <c r="C1065" s="62" t="s">
        <v>3189</v>
      </c>
      <c r="D1065" s="62" t="s">
        <v>3220</v>
      </c>
      <c r="E1065" s="62">
        <v>230</v>
      </c>
      <c r="F1065" s="62" t="s">
        <v>3218</v>
      </c>
      <c r="G1065" s="62">
        <v>41085</v>
      </c>
      <c r="H1065" s="62"/>
      <c r="I1065" s="62"/>
      <c r="J1065" s="62" t="s">
        <v>132</v>
      </c>
      <c r="K1065" s="62" t="s">
        <v>3193</v>
      </c>
      <c r="L1065" s="62" t="s">
        <v>45</v>
      </c>
      <c r="M1065" s="62"/>
      <c r="N1065" s="62"/>
      <c r="O1065" s="62"/>
      <c r="P1065" s="62" t="s">
        <v>3210</v>
      </c>
      <c r="Q1065" s="62" t="s">
        <v>44</v>
      </c>
    </row>
    <row r="1066" spans="2:17" s="61" customFormat="1" ht="60.75" customHeight="1" x14ac:dyDescent="0.2">
      <c r="B1066" s="62" t="s">
        <v>3257</v>
      </c>
      <c r="C1066" s="62" t="s">
        <v>3189</v>
      </c>
      <c r="D1066" s="62" t="s">
        <v>3221</v>
      </c>
      <c r="E1066" s="62">
        <v>231</v>
      </c>
      <c r="F1066" s="62" t="s">
        <v>3218</v>
      </c>
      <c r="G1066" s="62">
        <v>41085</v>
      </c>
      <c r="H1066" s="62"/>
      <c r="I1066" s="62"/>
      <c r="J1066" s="62" t="s">
        <v>132</v>
      </c>
      <c r="K1066" s="62" t="s">
        <v>3193</v>
      </c>
      <c r="L1066" s="62" t="s">
        <v>45</v>
      </c>
      <c r="M1066" s="62"/>
      <c r="N1066" s="62"/>
      <c r="O1066" s="62"/>
      <c r="P1066" s="62" t="s">
        <v>3210</v>
      </c>
      <c r="Q1066" s="62" t="s">
        <v>44</v>
      </c>
    </row>
    <row r="1067" spans="2:17" s="61" customFormat="1" ht="60.75" customHeight="1" x14ac:dyDescent="0.2">
      <c r="B1067" s="62" t="s">
        <v>3258</v>
      </c>
      <c r="C1067" s="62" t="s">
        <v>3189</v>
      </c>
      <c r="D1067" s="62" t="s">
        <v>3222</v>
      </c>
      <c r="E1067" s="62" t="s">
        <v>3223</v>
      </c>
      <c r="F1067" s="62" t="s">
        <v>3218</v>
      </c>
      <c r="G1067" s="62">
        <v>37376</v>
      </c>
      <c r="H1067" s="62"/>
      <c r="I1067" s="62"/>
      <c r="J1067" s="62" t="s">
        <v>132</v>
      </c>
      <c r="K1067" s="62" t="s">
        <v>3193</v>
      </c>
      <c r="L1067" s="62" t="s">
        <v>45</v>
      </c>
      <c r="M1067" s="62"/>
      <c r="N1067" s="62"/>
      <c r="O1067" s="62"/>
      <c r="P1067" s="62" t="s">
        <v>3210</v>
      </c>
      <c r="Q1067" s="62" t="s">
        <v>44</v>
      </c>
    </row>
    <row r="1068" spans="2:17" s="61" customFormat="1" ht="60.75" customHeight="1" x14ac:dyDescent="0.2">
      <c r="B1068" s="62" t="s">
        <v>3259</v>
      </c>
      <c r="C1068" s="62" t="s">
        <v>3189</v>
      </c>
      <c r="D1068" s="62" t="s">
        <v>3224</v>
      </c>
      <c r="E1068" s="62">
        <v>232</v>
      </c>
      <c r="F1068" s="62" t="s">
        <v>3218</v>
      </c>
      <c r="G1068" s="62">
        <v>41085</v>
      </c>
      <c r="H1068" s="62"/>
      <c r="I1068" s="62"/>
      <c r="J1068" s="62" t="s">
        <v>132</v>
      </c>
      <c r="K1068" s="62" t="s">
        <v>3193</v>
      </c>
      <c r="L1068" s="62" t="s">
        <v>45</v>
      </c>
      <c r="M1068" s="62"/>
      <c r="N1068" s="62"/>
      <c r="O1068" s="62"/>
      <c r="P1068" s="62" t="s">
        <v>3210</v>
      </c>
      <c r="Q1068" s="62" t="s">
        <v>44</v>
      </c>
    </row>
    <row r="1069" spans="2:17" s="61" customFormat="1" ht="60.75" customHeight="1" x14ac:dyDescent="0.2">
      <c r="B1069" s="62" t="s">
        <v>3260</v>
      </c>
      <c r="C1069" s="62" t="s">
        <v>3189</v>
      </c>
      <c r="D1069" s="62" t="s">
        <v>3225</v>
      </c>
      <c r="E1069" s="62">
        <v>233</v>
      </c>
      <c r="F1069" s="62" t="s">
        <v>3218</v>
      </c>
      <c r="G1069" s="62">
        <v>41085</v>
      </c>
      <c r="H1069" s="62"/>
      <c r="I1069" s="62"/>
      <c r="J1069" s="62" t="s">
        <v>132</v>
      </c>
      <c r="K1069" s="62" t="s">
        <v>3193</v>
      </c>
      <c r="L1069" s="62" t="s">
        <v>45</v>
      </c>
      <c r="M1069" s="62"/>
      <c r="N1069" s="62"/>
      <c r="O1069" s="62"/>
      <c r="P1069" s="62" t="s">
        <v>3210</v>
      </c>
      <c r="Q1069" s="62" t="s">
        <v>44</v>
      </c>
    </row>
    <row r="1070" spans="2:17" s="61" customFormat="1" ht="60.75" customHeight="1" x14ac:dyDescent="0.2">
      <c r="B1070" s="62" t="s">
        <v>3261</v>
      </c>
      <c r="C1070" s="62" t="s">
        <v>3189</v>
      </c>
      <c r="D1070" s="62" t="s">
        <v>3226</v>
      </c>
      <c r="E1070" s="62">
        <v>234</v>
      </c>
      <c r="F1070" s="62" t="s">
        <v>3218</v>
      </c>
      <c r="G1070" s="62">
        <v>41085</v>
      </c>
      <c r="H1070" s="62"/>
      <c r="I1070" s="62"/>
      <c r="J1070" s="62" t="s">
        <v>132</v>
      </c>
      <c r="K1070" s="62" t="s">
        <v>3193</v>
      </c>
      <c r="L1070" s="62" t="s">
        <v>45</v>
      </c>
      <c r="M1070" s="62"/>
      <c r="N1070" s="62"/>
      <c r="O1070" s="62"/>
      <c r="P1070" s="62" t="s">
        <v>3210</v>
      </c>
      <c r="Q1070" s="62" t="s">
        <v>44</v>
      </c>
    </row>
    <row r="1071" spans="2:17" s="61" customFormat="1" ht="60.75" customHeight="1" x14ac:dyDescent="0.2">
      <c r="B1071" s="62" t="s">
        <v>3262</v>
      </c>
      <c r="C1071" s="62" t="s">
        <v>3189</v>
      </c>
      <c r="D1071" s="62" t="s">
        <v>3227</v>
      </c>
      <c r="E1071" s="62">
        <v>235</v>
      </c>
      <c r="F1071" s="62" t="s">
        <v>3218</v>
      </c>
      <c r="G1071" s="62">
        <v>41085</v>
      </c>
      <c r="H1071" s="62"/>
      <c r="I1071" s="62"/>
      <c r="J1071" s="62" t="s">
        <v>132</v>
      </c>
      <c r="K1071" s="62" t="s">
        <v>3193</v>
      </c>
      <c r="L1071" s="62" t="s">
        <v>45</v>
      </c>
      <c r="M1071" s="62"/>
      <c r="N1071" s="62"/>
      <c r="O1071" s="62"/>
      <c r="P1071" s="62" t="s">
        <v>3210</v>
      </c>
      <c r="Q1071" s="62" t="s">
        <v>44</v>
      </c>
    </row>
    <row r="1072" spans="2:17" s="61" customFormat="1" ht="60.75" customHeight="1" x14ac:dyDescent="0.2">
      <c r="B1072" s="62" t="s">
        <v>3263</v>
      </c>
      <c r="C1072" s="62" t="s">
        <v>3189</v>
      </c>
      <c r="D1072" s="62" t="s">
        <v>3228</v>
      </c>
      <c r="E1072" s="62">
        <v>6012</v>
      </c>
      <c r="F1072" s="62" t="s">
        <v>3218</v>
      </c>
      <c r="G1072" s="62">
        <v>37376</v>
      </c>
      <c r="H1072" s="62"/>
      <c r="I1072" s="62"/>
      <c r="J1072" s="62" t="s">
        <v>132</v>
      </c>
      <c r="K1072" s="62" t="s">
        <v>3193</v>
      </c>
      <c r="L1072" s="62" t="s">
        <v>45</v>
      </c>
      <c r="M1072" s="62"/>
      <c r="N1072" s="62"/>
      <c r="O1072" s="62"/>
      <c r="P1072" s="62" t="s">
        <v>3210</v>
      </c>
      <c r="Q1072" s="62" t="s">
        <v>44</v>
      </c>
    </row>
    <row r="1073" spans="2:17" s="61" customFormat="1" ht="60.75" customHeight="1" x14ac:dyDescent="0.2">
      <c r="B1073" s="62" t="s">
        <v>3264</v>
      </c>
      <c r="C1073" s="62" t="s">
        <v>3189</v>
      </c>
      <c r="D1073" s="62" t="s">
        <v>3229</v>
      </c>
      <c r="E1073" s="62">
        <v>222</v>
      </c>
      <c r="F1073" s="62" t="s">
        <v>3202</v>
      </c>
      <c r="G1073" s="62">
        <v>41085</v>
      </c>
      <c r="H1073" s="62"/>
      <c r="I1073" s="62"/>
      <c r="J1073" s="62" t="s">
        <v>132</v>
      </c>
      <c r="K1073" s="62" t="s">
        <v>3193</v>
      </c>
      <c r="L1073" s="62" t="s">
        <v>45</v>
      </c>
      <c r="M1073" s="62"/>
      <c r="N1073" s="62"/>
      <c r="O1073" s="62"/>
      <c r="P1073" s="62" t="s">
        <v>3210</v>
      </c>
      <c r="Q1073" s="62" t="s">
        <v>44</v>
      </c>
    </row>
    <row r="1074" spans="2:17" s="61" customFormat="1" ht="60.75" customHeight="1" x14ac:dyDescent="0.2">
      <c r="B1074" s="62" t="s">
        <v>3265</v>
      </c>
      <c r="C1074" s="62" t="s">
        <v>3189</v>
      </c>
      <c r="D1074" s="62" t="s">
        <v>3230</v>
      </c>
      <c r="E1074" s="62">
        <v>223</v>
      </c>
      <c r="F1074" s="62" t="s">
        <v>3202</v>
      </c>
      <c r="G1074" s="62">
        <v>41085</v>
      </c>
      <c r="H1074" s="62"/>
      <c r="I1074" s="62"/>
      <c r="J1074" s="62" t="s">
        <v>132</v>
      </c>
      <c r="K1074" s="62" t="s">
        <v>3193</v>
      </c>
      <c r="L1074" s="62" t="s">
        <v>45</v>
      </c>
      <c r="M1074" s="62"/>
      <c r="N1074" s="62"/>
      <c r="O1074" s="62"/>
      <c r="P1074" s="62" t="s">
        <v>3210</v>
      </c>
      <c r="Q1074" s="62" t="s">
        <v>44</v>
      </c>
    </row>
    <row r="1075" spans="2:17" s="61" customFormat="1" ht="60.75" customHeight="1" x14ac:dyDescent="0.2">
      <c r="B1075" s="62" t="s">
        <v>3266</v>
      </c>
      <c r="C1075" s="62" t="s">
        <v>3189</v>
      </c>
      <c r="D1075" s="62" t="s">
        <v>3231</v>
      </c>
      <c r="E1075" s="62">
        <v>10084</v>
      </c>
      <c r="F1075" s="62" t="s">
        <v>3191</v>
      </c>
      <c r="G1075" s="62">
        <v>37376</v>
      </c>
      <c r="H1075" s="62"/>
      <c r="I1075" s="62"/>
      <c r="J1075" s="62" t="s">
        <v>132</v>
      </c>
      <c r="K1075" s="62" t="s">
        <v>3193</v>
      </c>
      <c r="L1075" s="62" t="s">
        <v>45</v>
      </c>
      <c r="M1075" s="62"/>
      <c r="N1075" s="62"/>
      <c r="O1075" s="62"/>
      <c r="P1075" s="62" t="s">
        <v>3210</v>
      </c>
      <c r="Q1075" s="62" t="s">
        <v>44</v>
      </c>
    </row>
    <row r="1076" spans="2:17" s="61" customFormat="1" ht="60.75" customHeight="1" x14ac:dyDescent="0.2">
      <c r="B1076" s="62" t="s">
        <v>3267</v>
      </c>
      <c r="C1076" s="62" t="s">
        <v>3189</v>
      </c>
      <c r="D1076" s="62" t="s">
        <v>3232</v>
      </c>
      <c r="E1076" s="62">
        <v>10616</v>
      </c>
      <c r="F1076" s="62" t="s">
        <v>3191</v>
      </c>
      <c r="G1076" s="62">
        <v>37376</v>
      </c>
      <c r="H1076" s="62"/>
      <c r="I1076" s="62"/>
      <c r="J1076" s="62" t="s">
        <v>132</v>
      </c>
      <c r="K1076" s="62" t="s">
        <v>3193</v>
      </c>
      <c r="L1076" s="62" t="s">
        <v>45</v>
      </c>
      <c r="M1076" s="62"/>
      <c r="N1076" s="62"/>
      <c r="O1076" s="62"/>
      <c r="P1076" s="62" t="s">
        <v>3210</v>
      </c>
      <c r="Q1076" s="62" t="s">
        <v>44</v>
      </c>
    </row>
    <row r="1077" spans="2:17" s="61" customFormat="1" ht="60.75" customHeight="1" x14ac:dyDescent="0.2">
      <c r="B1077" s="62" t="s">
        <v>3268</v>
      </c>
      <c r="C1077" s="62" t="s">
        <v>3189</v>
      </c>
      <c r="D1077" s="62" t="s">
        <v>3233</v>
      </c>
      <c r="E1077" s="62">
        <v>11119</v>
      </c>
      <c r="F1077" s="62" t="s">
        <v>3191</v>
      </c>
      <c r="G1077" s="62">
        <v>37376</v>
      </c>
      <c r="H1077" s="62"/>
      <c r="I1077" s="62"/>
      <c r="J1077" s="62" t="s">
        <v>132</v>
      </c>
      <c r="K1077" s="62" t="s">
        <v>3193</v>
      </c>
      <c r="L1077" s="62" t="s">
        <v>45</v>
      </c>
      <c r="M1077" s="62"/>
      <c r="N1077" s="62"/>
      <c r="O1077" s="62"/>
      <c r="P1077" s="62" t="s">
        <v>3234</v>
      </c>
      <c r="Q1077" s="62" t="s">
        <v>44</v>
      </c>
    </row>
    <row r="1078" spans="2:17" s="61" customFormat="1" ht="60.75" customHeight="1" x14ac:dyDescent="0.2">
      <c r="B1078" s="62" t="s">
        <v>3269</v>
      </c>
      <c r="C1078" s="62" t="s">
        <v>3189</v>
      </c>
      <c r="D1078" s="62" t="s">
        <v>3235</v>
      </c>
      <c r="E1078" s="62">
        <v>225</v>
      </c>
      <c r="F1078" s="62" t="s">
        <v>3196</v>
      </c>
      <c r="G1078" s="62">
        <v>41085</v>
      </c>
      <c r="H1078" s="62"/>
      <c r="I1078" s="62"/>
      <c r="J1078" s="62" t="s">
        <v>132</v>
      </c>
      <c r="K1078" s="62" t="s">
        <v>3193</v>
      </c>
      <c r="L1078" s="62" t="s">
        <v>45</v>
      </c>
      <c r="M1078" s="62"/>
      <c r="N1078" s="62"/>
      <c r="O1078" s="62"/>
      <c r="P1078" s="62" t="s">
        <v>3210</v>
      </c>
      <c r="Q1078" s="62" t="s">
        <v>44</v>
      </c>
    </row>
    <row r="1079" spans="2:17" s="61" customFormat="1" ht="60.75" customHeight="1" x14ac:dyDescent="0.2">
      <c r="B1079" s="62" t="s">
        <v>3270</v>
      </c>
      <c r="C1079" s="62" t="s">
        <v>3189</v>
      </c>
      <c r="D1079" s="62" t="s">
        <v>3236</v>
      </c>
      <c r="E1079" s="62">
        <v>11242</v>
      </c>
      <c r="F1079" s="62" t="s">
        <v>3218</v>
      </c>
      <c r="G1079" s="62">
        <v>37376</v>
      </c>
      <c r="H1079" s="62"/>
      <c r="I1079" s="62"/>
      <c r="J1079" s="62" t="s">
        <v>132</v>
      </c>
      <c r="K1079" s="62" t="s">
        <v>3193</v>
      </c>
      <c r="L1079" s="62" t="s">
        <v>45</v>
      </c>
      <c r="M1079" s="62"/>
      <c r="N1079" s="62"/>
      <c r="O1079" s="62"/>
      <c r="P1079" s="62" t="s">
        <v>3210</v>
      </c>
      <c r="Q1079" s="62" t="s">
        <v>44</v>
      </c>
    </row>
    <row r="1080" spans="2:17" s="61" customFormat="1" ht="60.75" customHeight="1" x14ac:dyDescent="0.2">
      <c r="B1080" s="62" t="s">
        <v>3271</v>
      </c>
      <c r="C1080" s="62" t="s">
        <v>3189</v>
      </c>
      <c r="D1080" s="62" t="s">
        <v>3237</v>
      </c>
      <c r="E1080" s="62" t="s">
        <v>3238</v>
      </c>
      <c r="F1080" s="62" t="s">
        <v>3191</v>
      </c>
      <c r="G1080" s="62">
        <v>43830</v>
      </c>
      <c r="H1080" s="62"/>
      <c r="I1080" s="62"/>
      <c r="J1080" s="62" t="s">
        <v>132</v>
      </c>
      <c r="K1080" s="62" t="s">
        <v>3193</v>
      </c>
      <c r="L1080" s="62" t="s">
        <v>45</v>
      </c>
      <c r="M1080" s="62"/>
      <c r="N1080" s="62"/>
      <c r="O1080" s="62"/>
      <c r="P1080" s="62" t="s">
        <v>3216</v>
      </c>
      <c r="Q1080" s="62" t="s">
        <v>44</v>
      </c>
    </row>
    <row r="1081" spans="2:17" s="61" customFormat="1" ht="60.75" customHeight="1" x14ac:dyDescent="0.2">
      <c r="B1081" s="62" t="s">
        <v>3272</v>
      </c>
      <c r="C1081" s="62" t="s">
        <v>3189</v>
      </c>
      <c r="D1081" s="62" t="s">
        <v>3239</v>
      </c>
      <c r="E1081" s="62" t="s">
        <v>3240</v>
      </c>
      <c r="F1081" s="62" t="s">
        <v>3191</v>
      </c>
      <c r="G1081" s="62">
        <v>44155</v>
      </c>
      <c r="H1081" s="62"/>
      <c r="I1081" s="62"/>
      <c r="J1081" s="62" t="s">
        <v>132</v>
      </c>
      <c r="K1081" s="62" t="s">
        <v>3193</v>
      </c>
      <c r="L1081" s="62" t="s">
        <v>45</v>
      </c>
      <c r="M1081" s="62"/>
      <c r="N1081" s="62"/>
      <c r="O1081" s="62"/>
      <c r="P1081" s="62" t="s">
        <v>3216</v>
      </c>
      <c r="Q1081" s="62" t="s">
        <v>44</v>
      </c>
    </row>
    <row r="1082" spans="2:17" s="61" customFormat="1" ht="60.75" customHeight="1" x14ac:dyDescent="0.2">
      <c r="B1082" s="62" t="s">
        <v>3273</v>
      </c>
      <c r="C1082" s="62" t="s">
        <v>3189</v>
      </c>
      <c r="D1082" s="62" t="s">
        <v>3241</v>
      </c>
      <c r="E1082" s="62" t="s">
        <v>3242</v>
      </c>
      <c r="F1082" s="62" t="s">
        <v>3243</v>
      </c>
      <c r="G1082" s="62">
        <v>44560</v>
      </c>
      <c r="H1082" s="62">
        <v>129</v>
      </c>
      <c r="I1082" s="62" t="s">
        <v>3244</v>
      </c>
      <c r="J1082" s="62" t="s">
        <v>132</v>
      </c>
      <c r="K1082" s="62" t="s">
        <v>3193</v>
      </c>
      <c r="L1082" s="62" t="s">
        <v>45</v>
      </c>
      <c r="M1082" s="62"/>
      <c r="N1082" s="62"/>
      <c r="O1082" s="62"/>
      <c r="P1082" s="62" t="s">
        <v>3245</v>
      </c>
      <c r="Q1082" s="62" t="s">
        <v>44</v>
      </c>
    </row>
    <row r="1083" spans="2:17" s="61" customFormat="1" x14ac:dyDescent="0.2">
      <c r="B1083" s="65"/>
      <c r="C1083" s="65"/>
      <c r="D1083" s="65"/>
      <c r="E1083" s="65"/>
      <c r="F1083" s="65"/>
      <c r="G1083" s="65"/>
      <c r="H1083" s="65"/>
      <c r="I1083" s="65"/>
      <c r="J1083" s="65"/>
      <c r="K1083" s="65"/>
      <c r="L1083" s="65"/>
      <c r="M1083" s="65"/>
      <c r="N1083" s="65"/>
      <c r="O1083" s="65"/>
      <c r="P1083" s="65"/>
      <c r="Q1083" s="65"/>
    </row>
    <row r="1085" spans="2:17" x14ac:dyDescent="0.2">
      <c r="B1085" s="60" t="s">
        <v>15</v>
      </c>
    </row>
    <row r="1086" spans="2:17" x14ac:dyDescent="0.2">
      <c r="B1086" s="60" t="s">
        <v>22</v>
      </c>
    </row>
    <row r="1087" spans="2:17" x14ac:dyDescent="0.2">
      <c r="B1087" s="60" t="s">
        <v>16</v>
      </c>
    </row>
  </sheetData>
  <autoFilter ref="A8:CCC1082" xr:uid="{00000000-0001-0000-0000-000000000000}"/>
  <mergeCells count="20">
    <mergeCell ref="B2:Q2"/>
    <mergeCell ref="H5:L5"/>
    <mergeCell ref="M5:O5"/>
    <mergeCell ref="B5:G5"/>
    <mergeCell ref="Q5:Q7"/>
    <mergeCell ref="P5:P7"/>
    <mergeCell ref="H6:H7"/>
    <mergeCell ref="B6:B7"/>
    <mergeCell ref="C6:C7"/>
    <mergeCell ref="D6:D7"/>
    <mergeCell ref="E6:E7"/>
    <mergeCell ref="F6:F7"/>
    <mergeCell ref="G6:G7"/>
    <mergeCell ref="K6:K7"/>
    <mergeCell ref="L6:L7"/>
    <mergeCell ref="I6:I7"/>
    <mergeCell ref="J6:J7"/>
    <mergeCell ref="M6:M7"/>
    <mergeCell ref="N6:N7"/>
    <mergeCell ref="O6:O7"/>
  </mergeCells>
  <phoneticPr fontId="17" type="noConversion"/>
  <dataValidations count="3">
    <dataValidation type="list" allowBlank="1" showInputMessage="1" showErrorMessage="1" prompt="Выберите способ" sqref="Q839:Q885 Q9:Q634 WLF636:WLF640 WVB636:WVB640 IP636:IP640 SL636:SL640 ACH636:ACH640 AMD636:AMD640 AVZ636:AVZ640 BFV636:BFV640 BPR636:BPR640 BZN636:BZN640 CJJ636:CJJ640 CTF636:CTF640 DDB636:DDB640 DMX636:DMX640 DWT636:DWT640 EGP636:EGP640 EQL636:EQL640 FAH636:FAH640 FKD636:FKD640 FTZ636:FTZ640 GDV636:GDV640 GNR636:GNR640 GXN636:GXN640 HHJ636:HHJ640 HRF636:HRF640 IBB636:IBB640 IKX636:IKX640 IUT636:IUT640 JEP636:JEP640 JOL636:JOL640 JYH636:JYH640 KID636:KID640 KRZ636:KRZ640 LBV636:LBV640 LLR636:LLR640 LVN636:LVN640 MFJ636:MFJ640 MPF636:MPF640 MZB636:MZB640 NIX636:NIX640 NST636:NST640 OCP636:OCP640 OML636:OML640 OWH636:OWH640 PGD636:PGD640 PPZ636:PPZ640 PZV636:PZV640 QJR636:QJR640 QTN636:QTN640 RDJ636:RDJ640 RNF636:RNF640 RXB636:RXB640 SGX636:SGX640 SQT636:SQT640 TAP636:TAP640 TKL636:TKL640 TUH636:TUH640 UED636:UED640 UNZ636:UNZ640 UXV636:UXV640 VHR636:VHR640 WBJ636:WBJ640 VRN636:VRN640 Q636:Q677 Q680:Q823 Q955:Q1083 Q891:Q953" xr:uid="{00000000-0002-0000-0000-000000000000}">
      <formula1>Способ</formula1>
    </dataValidation>
    <dataValidation type="list" allowBlank="1" showInputMessage="1" showErrorMessage="1" sqref="L932 L898:L900 L913:L927" xr:uid="{00000000-0002-0000-0000-000001000000}">
      <formula1>обременение</formula1>
    </dataValidation>
    <dataValidation type="list" allowBlank="1" showInputMessage="1" showErrorMessage="1" sqref="Q886:Q890" xr:uid="{00000000-0002-0000-0000-000002000000}">
      <formula1>планируемые</formula1>
    </dataValidation>
  </dataValidations>
  <pageMargins left="0.7" right="0.7" top="0.75" bottom="0.75" header="0.3" footer="0.3"/>
  <pageSetup paperSize="9" orientation="portrait" r:id="rId1"/>
  <ignoredErrors>
    <ignoredError sqref="E680:E681 E683:E684 E686 G951:G953 E968:E970 E971:E972 E994:E995 E998:E999 E10 E1040:E1041 E1000:E1003" numberStoredAsText="1"/>
    <ignoredError sqref="B25:B31 B32:B51 B52:B59 B635 B678:B679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15"/>
  <sheetViews>
    <sheetView workbookViewId="0">
      <selection activeCell="B13" sqref="B13"/>
    </sheetView>
  </sheetViews>
  <sheetFormatPr defaultRowHeight="15" x14ac:dyDescent="0.25"/>
  <cols>
    <col min="1" max="1" width="43.140625" customWidth="1"/>
    <col min="2" max="2" width="23.5703125" customWidth="1"/>
    <col min="3" max="3" width="43.7109375" customWidth="1"/>
    <col min="4" max="4" width="19.5703125" customWidth="1"/>
    <col min="5" max="5" width="40.28515625" customWidth="1"/>
    <col min="6" max="6" width="12.28515625" customWidth="1"/>
  </cols>
  <sheetData>
    <row r="1" spans="1:6" x14ac:dyDescent="0.25">
      <c r="A1" s="1" t="s">
        <v>36</v>
      </c>
      <c r="B1" s="1" t="s">
        <v>37</v>
      </c>
      <c r="C1" s="1" t="s">
        <v>43</v>
      </c>
      <c r="D1" s="1" t="s">
        <v>50</v>
      </c>
      <c r="E1" s="1" t="s">
        <v>49</v>
      </c>
      <c r="F1" s="1" t="s">
        <v>9</v>
      </c>
    </row>
    <row r="2" spans="1:6" x14ac:dyDescent="0.25">
      <c r="A2" t="s">
        <v>23</v>
      </c>
      <c r="B2" t="s">
        <v>38</v>
      </c>
      <c r="C2" t="s">
        <v>44</v>
      </c>
      <c r="D2" t="s">
        <v>44</v>
      </c>
      <c r="E2" t="s">
        <v>52</v>
      </c>
      <c r="F2" t="s">
        <v>56</v>
      </c>
    </row>
    <row r="3" spans="1:6" x14ac:dyDescent="0.25">
      <c r="A3" t="s">
        <v>24</v>
      </c>
      <c r="B3" t="s">
        <v>39</v>
      </c>
      <c r="C3" t="s">
        <v>45</v>
      </c>
      <c r="D3" t="s">
        <v>46</v>
      </c>
      <c r="E3" t="s">
        <v>53</v>
      </c>
      <c r="F3" t="s">
        <v>57</v>
      </c>
    </row>
    <row r="4" spans="1:6" x14ac:dyDescent="0.25">
      <c r="A4" t="s">
        <v>25</v>
      </c>
      <c r="B4" t="s">
        <v>40</v>
      </c>
      <c r="C4" t="s">
        <v>46</v>
      </c>
      <c r="D4" t="s">
        <v>51</v>
      </c>
      <c r="E4" t="s">
        <v>54</v>
      </c>
      <c r="F4" t="s">
        <v>58</v>
      </c>
    </row>
    <row r="5" spans="1:6" x14ac:dyDescent="0.25">
      <c r="A5" t="s">
        <v>26</v>
      </c>
      <c r="B5" t="s">
        <v>41</v>
      </c>
      <c r="C5" t="s">
        <v>47</v>
      </c>
      <c r="E5" t="s">
        <v>55</v>
      </c>
      <c r="F5" t="s">
        <v>61</v>
      </c>
    </row>
    <row r="6" spans="1:6" x14ac:dyDescent="0.25">
      <c r="A6" t="s">
        <v>27</v>
      </c>
      <c r="C6" t="s">
        <v>48</v>
      </c>
      <c r="F6" t="s">
        <v>59</v>
      </c>
    </row>
    <row r="7" spans="1:6" x14ac:dyDescent="0.25">
      <c r="A7" t="s">
        <v>28</v>
      </c>
      <c r="F7" t="s">
        <v>60</v>
      </c>
    </row>
    <row r="8" spans="1:6" x14ac:dyDescent="0.25">
      <c r="A8" t="s">
        <v>29</v>
      </c>
    </row>
    <row r="9" spans="1:6" x14ac:dyDescent="0.25">
      <c r="A9" t="s">
        <v>30</v>
      </c>
    </row>
    <row r="10" spans="1:6" x14ac:dyDescent="0.25">
      <c r="A10" t="s">
        <v>31</v>
      </c>
    </row>
    <row r="11" spans="1:6" x14ac:dyDescent="0.25">
      <c r="A11" t="s">
        <v>32</v>
      </c>
    </row>
    <row r="12" spans="1:6" x14ac:dyDescent="0.25">
      <c r="A12" t="s">
        <v>33</v>
      </c>
    </row>
    <row r="13" spans="1:6" x14ac:dyDescent="0.25">
      <c r="A13" t="s">
        <v>34</v>
      </c>
    </row>
    <row r="14" spans="1:6" x14ac:dyDescent="0.25">
      <c r="A14" t="s">
        <v>35</v>
      </c>
    </row>
    <row r="15" spans="1:6" x14ac:dyDescent="0.25">
      <c r="A15" t="s">
        <v>42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6</vt:i4>
      </vt:variant>
    </vt:vector>
  </HeadingPairs>
  <TitlesOfParts>
    <vt:vector size="8" baseType="lpstr">
      <vt:lpstr>Прил 4 - ОС</vt:lpstr>
      <vt:lpstr>Список</vt:lpstr>
      <vt:lpstr>Количество</vt:lpstr>
      <vt:lpstr>Состояние</vt:lpstr>
      <vt:lpstr>Список4</vt:lpstr>
      <vt:lpstr>Список5</vt:lpstr>
      <vt:lpstr>Способ</vt:lpstr>
      <vt:lpstr>СпособТМЦ</vt:lpstr>
    </vt:vector>
  </TitlesOfParts>
  <Company>ООО УСЦ "ЕвросибЭнерго"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Sokolova Nataliya</cp:lastModifiedBy>
  <dcterms:created xsi:type="dcterms:W3CDTF">2022-08-31T05:42:14Z</dcterms:created>
  <dcterms:modified xsi:type="dcterms:W3CDTF">2023-08-08T00:08:13Z</dcterms:modified>
</cp:coreProperties>
</file>